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062FBCC7-108D-46F9-A6E5-892D052D7EFE}" xr6:coauthVersionLast="47" xr6:coauthVersionMax="47" xr10:uidLastSave="{00000000-0000-0000-0000-000000000000}"/>
  <bookViews>
    <workbookView xWindow="1350" yWindow="2175" windowWidth="26805" windowHeight="13425" xr2:uid="{7369D837-9FE0-4DCF-BC36-6935B76B9FC2}"/>
  </bookViews>
  <sheets>
    <sheet name="Linia Nr 2" sheetId="1" r:id="rId1"/>
  </sheets>
  <definedNames>
    <definedName name="_xlnm.Print_Area" localSheetId="0">'Linia Nr 2'!$A$1:$M$76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D43" i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H42" i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G42" i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F42" i="1"/>
  <c r="F36" i="1"/>
  <c r="F35" i="1"/>
  <c r="F34" i="1"/>
  <c r="F33" i="1"/>
  <c r="F32" i="1"/>
  <c r="L31" i="1"/>
  <c r="F31" i="1"/>
  <c r="L30" i="1"/>
  <c r="F30" i="1"/>
  <c r="L29" i="1"/>
  <c r="F29" i="1"/>
  <c r="L28" i="1"/>
  <c r="F28" i="1"/>
  <c r="L27" i="1"/>
  <c r="F27" i="1"/>
  <c r="F26" i="1"/>
  <c r="L25" i="1"/>
  <c r="F25" i="1"/>
  <c r="L24" i="1"/>
  <c r="F24" i="1"/>
  <c r="L23" i="1"/>
  <c r="F23" i="1"/>
  <c r="L22" i="1"/>
  <c r="F22" i="1"/>
  <c r="L21" i="1"/>
  <c r="F21" i="1"/>
  <c r="F20" i="1"/>
  <c r="L19" i="1"/>
  <c r="F19" i="1"/>
  <c r="L18" i="1"/>
  <c r="F18" i="1"/>
  <c r="F17" i="1"/>
  <c r="L16" i="1"/>
  <c r="F16" i="1"/>
  <c r="L15" i="1"/>
  <c r="F15" i="1"/>
  <c r="L14" i="1"/>
  <c r="F14" i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G12" i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F12" i="1"/>
  <c r="D38" i="1" l="1"/>
  <c r="G38" i="1" s="1"/>
  <c r="M38" i="1" s="1"/>
  <c r="D37" i="1"/>
  <c r="G37" i="1" s="1"/>
  <c r="M37" i="1" s="1"/>
  <c r="D69" i="1"/>
  <c r="D68" i="1"/>
  <c r="H69" i="1" l="1"/>
  <c r="G69" i="1"/>
  <c r="M69" i="1" s="1"/>
  <c r="F72" i="1" s="1"/>
  <c r="H68" i="1"/>
  <c r="G68" i="1"/>
  <c r="M68" i="1" s="1"/>
  <c r="F71" i="1"/>
</calcChain>
</file>

<file path=xl/sharedStrings.xml><?xml version="1.0" encoding="utf-8"?>
<sst xmlns="http://schemas.openxmlformats.org/spreadsheetml/2006/main" count="167" uniqueCount="47">
  <si>
    <t>FASTER SP. Z O.O. SPÓŁKA KOMANDYTOWA, UL. MARII KONOPNICKIEJ 7/4, 10-168 OLSZTYN</t>
  </si>
  <si>
    <t>.............................................</t>
  </si>
  <si>
    <t>Nazwa i adres przewoźnika</t>
  </si>
  <si>
    <t>Dzień wejścia w życie:</t>
  </si>
  <si>
    <t>Komunikacja: zwykła</t>
  </si>
  <si>
    <t xml:space="preserve">Rozkład ważny od 01.08.2023 r.                       </t>
  </si>
  <si>
    <t>Komunikacja „R”</t>
  </si>
  <si>
    <t>LINIA NR 2: Biała Piska - Lipińskie - Sokoły Jeziorne - Biała Piska</t>
  </si>
  <si>
    <t>Linia komunikacyjna nr 2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</si>
  <si>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</si>
  <si>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</si>
  <si>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</si>
  <si>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</si>
  <si>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</si>
  <si>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</si>
  <si>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</si>
  <si>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</si>
  <si>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</si>
  <si>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</si>
  <si>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 xml:space="preserve">Biała Piska </t>
  </si>
  <si>
    <t>DG</t>
  </si>
  <si>
    <t>Biała Piska</t>
  </si>
  <si>
    <t>Kożuchy Małe</t>
  </si>
  <si>
    <t>Kożuchy</t>
  </si>
  <si>
    <t>Myśliki</t>
  </si>
  <si>
    <t>Wojny</t>
  </si>
  <si>
    <t>Włosty</t>
  </si>
  <si>
    <t>Lipińskie</t>
  </si>
  <si>
    <t>Dmusy</t>
  </si>
  <si>
    <t>Szkoła Podstawowa w Skarżynie</t>
  </si>
  <si>
    <t xml:space="preserve"> </t>
  </si>
  <si>
    <t>Skarżyn</t>
  </si>
  <si>
    <t>Rogale Wielkie</t>
  </si>
  <si>
    <t>Sokoły Jeziorne</t>
  </si>
  <si>
    <t>Lisy</t>
  </si>
  <si>
    <t>Kruszewo</t>
  </si>
  <si>
    <t>Konopki</t>
  </si>
  <si>
    <t>DZIENNA</t>
  </si>
  <si>
    <t>Przedszkole Miejskie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</si>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</sst>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i/>
      <sz val="9"/>
      <color theme="0" tint="-0.499984740745262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10"/>
      <color theme="0" tint="-0.499984740745262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4" borderId="1" xfId="0" applyFont="1" applyFill="1" applyBorder="1"/>
    <xf numFmtId="166" fontId="3" fillId="4" borderId="1" xfId="0" applyNumberFormat="1" applyFont="1" applyFill="1" applyBorder="1" applyAlignment="1">
      <alignment horizontal="center"/>
    </xf>
    <xf numFmtId="20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" fontId="3" fillId="4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2" fontId="6" fillId="5" borderId="1" xfId="0" applyNumberFormat="1" applyFont="1" applyFill="1" applyBorder="1" applyAlignment="1">
      <alignment horizontal="right" vertical="center"/>
    </xf>
    <xf numFmtId="166" fontId="7" fillId="5" borderId="5" xfId="0" applyNumberFormat="1" applyFont="1" applyFill="1" applyBorder="1" applyAlignment="1">
      <alignment horizontal="center" vertical="center"/>
    </xf>
    <xf numFmtId="166" fontId="6" fillId="5" borderId="6" xfId="0" applyNumberFormat="1" applyFont="1" applyFill="1" applyBorder="1" applyAlignment="1">
      <alignment horizontal="center" vertical="center"/>
    </xf>
    <xf numFmtId="166" fontId="8" fillId="5" borderId="7" xfId="0" applyNumberFormat="1" applyFont="1" applyFill="1" applyBorder="1" applyAlignment="1">
      <alignment horizontal="right" vertical="center"/>
    </xf>
    <xf numFmtId="166" fontId="8" fillId="5" borderId="1" xfId="0" applyNumberFormat="1" applyFont="1" applyFill="1" applyBorder="1" applyAlignment="1">
      <alignment horizontal="right" vertical="center"/>
    </xf>
    <xf numFmtId="166" fontId="8" fillId="5" borderId="8" xfId="0" applyNumberFormat="1" applyFont="1" applyFill="1" applyBorder="1" applyAlignment="1">
      <alignment horizontal="right" vertical="center"/>
    </xf>
    <xf numFmtId="166" fontId="6" fillId="5" borderId="9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5" borderId="7" xfId="0" applyNumberFormat="1" applyFont="1" applyFill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5" borderId="6" xfId="0" applyNumberFormat="1" applyFont="1" applyFill="1" applyBorder="1" applyAlignment="1">
      <alignment horizontal="right" vertical="center"/>
    </xf>
    <xf numFmtId="0" fontId="2" fillId="4" borderId="0" xfId="0" applyFont="1" applyFill="1"/>
    <xf numFmtId="0" fontId="2" fillId="0" borderId="1" xfId="0" applyFont="1" applyBorder="1" applyAlignment="1">
      <alignment horizontal="center"/>
    </xf>
    <xf numFmtId="0" fontId="10" fillId="0" borderId="0" xfId="0" applyFont="1"/>
    <xf numFmtId="0" fontId="11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2" fillId="0" borderId="10" xfId="0" applyNumberFormat="1" applyFont="1" applyBorder="1" applyAlignment="1">
      <alignment horizontal="right" vertical="center"/>
    </xf>
    <xf numFmtId="166" fontId="6" fillId="5" borderId="5" xfId="0" applyNumberFormat="1" applyFont="1" applyFill="1" applyBorder="1" applyAlignment="1">
      <alignment horizontal="center" vertical="center"/>
    </xf>
    <xf numFmtId="166" fontId="6" fillId="5" borderId="7" xfId="0" applyNumberFormat="1" applyFont="1" applyFill="1" applyBorder="1" applyAlignment="1">
      <alignment horizontal="center" vertical="center"/>
    </xf>
    <xf numFmtId="166" fontId="6" fillId="5" borderId="5" xfId="0" applyNumberFormat="1" applyFont="1" applyFill="1" applyBorder="1" applyAlignment="1">
      <alignment horizontal="centerContinuous" vertical="center"/>
    </xf>
    <xf numFmtId="166" fontId="6" fillId="5" borderId="7" xfId="0" applyNumberFormat="1" applyFont="1" applyFill="1" applyBorder="1" applyAlignment="1">
      <alignment horizontal="centerContinuous" vertical="center"/>
    </xf>
    <xf numFmtId="0" fontId="3" fillId="0" borderId="0" xfId="0" applyFont="1"/>
    <xf numFmtId="0" fontId="3" fillId="4" borderId="0" xfId="0" applyFont="1" applyFill="1"/>
    <xf numFmtId="166" fontId="3" fillId="0" borderId="0" xfId="0" applyNumberFormat="1" applyFont="1"/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0" fontId="3" fillId="2" borderId="0" xfId="0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B022-5CE3-40DB-A8F3-0A48A87C674F}">
  <dimension ref="A1:AMJ98"/>
  <sheetViews>
    <sheetView tabSelected="1" view="pageBreakPreview" zoomScaleNormal="118" workbookViewId="0">
      <selection activeCell="D6" sqref="D6"/>
    </sheetView>
  </sheetViews>
  <sheetFormatPr defaultColWidth="10.75" defaultRowHeight="15"/>
  <cols>
    <col min="1" max="1" width="1.75" style="3" customWidth="1"/>
    <col min="2" max="2" width="21.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4" width="4.75" style="3" customWidth="1"/>
    <col min="15" max="15" width="3" style="4" customWidth="1"/>
    <col min="16" max="16" width="7.125" style="3" customWidth="1"/>
    <col min="17" max="17" width="6.5" style="3" customWidth="1"/>
    <col min="18" max="18" width="4.625" style="3" customWidth="1"/>
    <col min="19" max="19" width="5.75" style="3" customWidth="1"/>
    <col min="20" max="26" width="4" style="3" customWidth="1"/>
    <col min="27" max="27" width="5.25" style="3" customWidth="1"/>
    <col min="28" max="28" width="13.75" style="3" customWidth="1"/>
    <col min="29" max="29" width="12.75" style="3" customWidth="1"/>
    <col min="30" max="30" width="13.125" style="3" customWidth="1"/>
    <col min="31" max="34" width="4" style="3" customWidth="1"/>
    <col min="35" max="35" width="5.125" style="3" customWidth="1"/>
    <col min="36" max="36" width="4" style="3" customWidth="1"/>
    <col min="37" max="37" width="4.75" style="3" customWidth="1"/>
    <col min="38" max="38" width="4" style="3" customWidth="1"/>
    <col min="39" max="39" width="4.5" style="3" customWidth="1"/>
    <col min="40" max="1024" width="10.75" style="3"/>
  </cols>
  <sheetData>
    <row r="1" spans="1:15">
      <c r="A1" s="1"/>
      <c r="B1" s="2"/>
      <c r="I1" s="1"/>
      <c r="J1" s="1"/>
    </row>
    <row r="2" spans="1:15">
      <c r="A2" s="1"/>
      <c r="B2" s="2"/>
      <c r="I2" s="1"/>
      <c r="J2" s="1"/>
    </row>
    <row r="3" spans="1:15" ht="54">
      <c r="A3" s="1"/>
      <c r="B3" s="5" t="s">
        <v>0</v>
      </c>
      <c r="I3" s="1"/>
      <c r="J3" s="1"/>
    </row>
    <row r="4" spans="1:15">
      <c r="B4" s="6" t="s">
        <v>1</v>
      </c>
      <c r="I4" s="1"/>
      <c r="J4" s="1"/>
    </row>
    <row r="5" spans="1:15">
      <c r="B5" s="6" t="s">
        <v>2</v>
      </c>
      <c r="D5" s="3" t="s">
        <v>3</v>
      </c>
      <c r="J5" s="3" t="s">
        <v>4</v>
      </c>
    </row>
    <row r="6" spans="1:15" ht="12.75" customHeight="1">
      <c r="D6" s="3" t="s">
        <v>5</v>
      </c>
      <c r="J6" s="3" t="s">
        <v>6</v>
      </c>
    </row>
    <row r="7" spans="1:15" s="3" customFormat="1" ht="11.25" customHeight="1">
      <c r="B7" s="7" t="s">
        <v>7</v>
      </c>
      <c r="C7" s="7"/>
      <c r="D7" s="7"/>
      <c r="E7" s="7"/>
      <c r="F7" s="6"/>
      <c r="G7" s="6"/>
      <c r="H7" s="6"/>
      <c r="J7" s="3" t="s">
        <v>8</v>
      </c>
    </row>
    <row r="8" spans="1:15" ht="11.25" customHeight="1">
      <c r="E8" s="6"/>
      <c r="F8" s="6"/>
      <c r="G8" s="6"/>
      <c r="H8" s="6"/>
      <c r="O8" s="3"/>
    </row>
    <row r="9" spans="1:15" s="3" customFormat="1" ht="12" customHeight="1">
      <c r="A9" s="8"/>
      <c r="B9" s="9" t="s">
        <v>9</v>
      </c>
      <c r="C9" s="10"/>
      <c r="D9" s="9" t="s">
        <v>10</v>
      </c>
      <c r="E9" s="9" t="s">
        <v>11</v>
      </c>
      <c r="F9" s="9" t="s">
        <v>12</v>
      </c>
      <c r="G9" s="11" t="s">
        <v>13</v>
      </c>
      <c r="H9" s="11" t="s">
        <v>14</v>
      </c>
      <c r="I9" s="11" t="s">
        <v>15</v>
      </c>
      <c r="J9" s="11" t="s">
        <v>16</v>
      </c>
      <c r="K9" s="12" t="s">
        <v>17</v>
      </c>
    </row>
    <row r="10" spans="1:15" s="3" customFormat="1" ht="12" customHeight="1">
      <c r="A10" s="8" t="s">
        <v>18</v>
      </c>
      <c r="B10" s="13" t="s">
        <v>19</v>
      </c>
      <c r="C10" s="10"/>
      <c r="D10" s="14">
        <v>0</v>
      </c>
      <c r="E10" s="9"/>
      <c r="F10" s="9"/>
      <c r="G10" s="15">
        <v>0.2673611111111111</v>
      </c>
      <c r="H10" s="9" t="s">
        <v>20</v>
      </c>
      <c r="I10" s="9"/>
      <c r="J10" s="9"/>
      <c r="K10" s="8"/>
      <c r="L10" s="3" t="s">
        <v>21</v>
      </c>
    </row>
    <row r="11" spans="1:15" s="3" customFormat="1" ht="12" customHeight="1">
      <c r="A11" s="8"/>
      <c r="B11" s="13" t="s">
        <v>19</v>
      </c>
      <c r="C11" s="10">
        <v>0.3</v>
      </c>
      <c r="D11" s="14">
        <v>0.3</v>
      </c>
      <c r="E11" s="9">
        <v>1</v>
      </c>
      <c r="F11" s="14">
        <v>48</v>
      </c>
      <c r="G11" s="15">
        <v>0.26805555555555555</v>
      </c>
      <c r="H11" s="9" t="s">
        <v>20</v>
      </c>
      <c r="I11" s="9"/>
      <c r="J11" s="9"/>
      <c r="K11" s="8"/>
    </row>
    <row r="12" spans="1:15" s="3" customFormat="1" ht="12" customHeight="1">
      <c r="A12" s="8"/>
      <c r="B12" s="13" t="s">
        <v>22</v>
      </c>
      <c r="C12" s="10">
        <v>2.4</v>
      </c>
      <c r="D12" s="14">
        <v>2.7</v>
      </c>
      <c r="E12" s="9">
        <v>4</v>
      </c>
      <c r="F12" s="14">
        <f>C12*60/E12</f>
        <v>36</v>
      </c>
      <c r="G12" s="15">
        <f>G11+TIME(0,E12,0)</f>
        <v>0.27083333333333331</v>
      </c>
      <c r="H12" s="9" t="s">
        <v>20</v>
      </c>
      <c r="I12" s="9"/>
      <c r="J12" s="9"/>
      <c r="K12" s="9"/>
      <c r="L12" s="3" t="s">
        <v>23</v>
      </c>
    </row>
    <row r="13" spans="1:15" s="3" customFormat="1" ht="12" customHeight="1">
      <c r="A13" s="8"/>
      <c r="B13" s="16" t="s">
        <v>24</v>
      </c>
      <c r="C13" s="10">
        <v>5</v>
      </c>
      <c r="D13" s="14">
        <f>D12+C13</f>
        <v>7.7</v>
      </c>
      <c r="E13" s="9">
        <v>5</v>
      </c>
      <c r="F13" s="14">
        <f t="shared" ref="F13:F36" si="0">C13*60/E13</f>
        <v>60</v>
      </c>
      <c r="G13" s="15">
        <f t="shared" ref="G13:G36" si="1">G12+TIME(0,E13,0)</f>
        <v>0.27430555555555552</v>
      </c>
      <c r="H13" s="9" t="s">
        <v>20</v>
      </c>
      <c r="I13" s="17"/>
      <c r="J13" s="17"/>
      <c r="K13" s="18"/>
      <c r="L13" s="3" t="s">
        <v>24</v>
      </c>
    </row>
    <row r="14" spans="1:15" s="3" customFormat="1" ht="12" customHeight="1">
      <c r="A14" s="8"/>
      <c r="B14" s="16" t="s">
        <v>25</v>
      </c>
      <c r="C14" s="10">
        <v>1.5</v>
      </c>
      <c r="D14" s="14">
        <f t="shared" ref="D14:D36" si="2">D13+C14</f>
        <v>9.1999999999999993</v>
      </c>
      <c r="E14" s="9">
        <v>2</v>
      </c>
      <c r="F14" s="14">
        <f t="shared" si="0"/>
        <v>45</v>
      </c>
      <c r="G14" s="15">
        <f t="shared" si="1"/>
        <v>0.27569444444444441</v>
      </c>
      <c r="H14" s="9" t="s">
        <v>20</v>
      </c>
      <c r="I14" s="17"/>
      <c r="J14" s="17"/>
      <c r="K14" s="18"/>
      <c r="L14" s="3" t="str">
        <f>B14</f>
        <v>Wojny</v>
      </c>
    </row>
    <row r="15" spans="1:15" s="3" customFormat="1" ht="12" customHeight="1">
      <c r="A15" s="8"/>
      <c r="B15" s="16" t="s">
        <v>26</v>
      </c>
      <c r="C15" s="10">
        <v>2.8</v>
      </c>
      <c r="D15" s="14">
        <f t="shared" si="2"/>
        <v>12</v>
      </c>
      <c r="E15" s="9">
        <v>5</v>
      </c>
      <c r="F15" s="14">
        <f t="shared" si="0"/>
        <v>33.6</v>
      </c>
      <c r="G15" s="15">
        <f t="shared" si="1"/>
        <v>0.27916666666666662</v>
      </c>
      <c r="H15" s="9" t="s">
        <v>20</v>
      </c>
      <c r="I15" s="11"/>
      <c r="J15" s="17"/>
      <c r="K15" s="18"/>
      <c r="L15" s="3" t="str">
        <f>B15</f>
        <v>Włosty</v>
      </c>
    </row>
    <row r="16" spans="1:15" s="3" customFormat="1" ht="12" customHeight="1">
      <c r="A16" s="8"/>
      <c r="B16" s="16" t="s">
        <v>27</v>
      </c>
      <c r="C16" s="10">
        <v>4.4000000000000004</v>
      </c>
      <c r="D16" s="14">
        <f t="shared" si="2"/>
        <v>16.399999999999999</v>
      </c>
      <c r="E16" s="9">
        <v>5</v>
      </c>
      <c r="F16" s="14">
        <f t="shared" si="0"/>
        <v>52.8</v>
      </c>
      <c r="G16" s="15">
        <f t="shared" si="1"/>
        <v>0.28263888888888883</v>
      </c>
      <c r="H16" s="9" t="s">
        <v>20</v>
      </c>
      <c r="I16" s="11"/>
      <c r="J16" s="17"/>
      <c r="K16" s="18"/>
      <c r="L16" s="3" t="str">
        <f>B16</f>
        <v>Lipińskie</v>
      </c>
    </row>
    <row r="17" spans="1:12" s="3" customFormat="1" ht="12" customHeight="1">
      <c r="A17" s="8"/>
      <c r="B17" s="16" t="s">
        <v>28</v>
      </c>
      <c r="C17" s="10">
        <v>2</v>
      </c>
      <c r="D17" s="14">
        <f t="shared" si="2"/>
        <v>18.399999999999999</v>
      </c>
      <c r="E17" s="9">
        <v>6</v>
      </c>
      <c r="F17" s="14">
        <f t="shared" si="0"/>
        <v>20</v>
      </c>
      <c r="G17" s="15">
        <f t="shared" si="1"/>
        <v>0.28680555555555548</v>
      </c>
      <c r="H17" s="9" t="s">
        <v>20</v>
      </c>
      <c r="I17" s="11"/>
      <c r="J17" s="17"/>
      <c r="K17" s="18"/>
    </row>
    <row r="18" spans="1:12" s="3" customFormat="1" ht="12" customHeight="1">
      <c r="A18" s="8"/>
      <c r="B18" s="16" t="s">
        <v>28</v>
      </c>
      <c r="C18" s="10">
        <v>0.5</v>
      </c>
      <c r="D18" s="14">
        <f t="shared" si="2"/>
        <v>18.899999999999999</v>
      </c>
      <c r="E18" s="9">
        <v>3</v>
      </c>
      <c r="F18" s="14">
        <f t="shared" si="0"/>
        <v>10</v>
      </c>
      <c r="G18" s="15">
        <f t="shared" si="1"/>
        <v>0.28888888888888881</v>
      </c>
      <c r="H18" s="9" t="s">
        <v>20</v>
      </c>
      <c r="I18" s="11"/>
      <c r="J18" s="17"/>
      <c r="K18" s="18"/>
      <c r="L18" s="3" t="str">
        <f t="shared" ref="L18:L19" si="3">B18</f>
        <v>Dmusy</v>
      </c>
    </row>
    <row r="19" spans="1:12" s="3" customFormat="1" ht="12" customHeight="1">
      <c r="A19" s="8"/>
      <c r="B19" s="16" t="s">
        <v>27</v>
      </c>
      <c r="C19" s="10">
        <v>2</v>
      </c>
      <c r="D19" s="14">
        <f t="shared" si="2"/>
        <v>20.9</v>
      </c>
      <c r="E19" s="9">
        <v>3</v>
      </c>
      <c r="F19" s="14">
        <f t="shared" si="0"/>
        <v>40</v>
      </c>
      <c r="G19" s="15">
        <f t="shared" si="1"/>
        <v>0.29097222222222213</v>
      </c>
      <c r="H19" s="9" t="s">
        <v>20</v>
      </c>
      <c r="I19" s="11"/>
      <c r="J19" s="17"/>
      <c r="K19" s="18"/>
      <c r="L19" s="3" t="str">
        <f t="shared" si="3"/>
        <v>Lipińskie</v>
      </c>
    </row>
    <row r="20" spans="1:12" s="3" customFormat="1" ht="12" customHeight="1">
      <c r="A20" s="8"/>
      <c r="B20" s="16" t="s">
        <v>29</v>
      </c>
      <c r="C20" s="10">
        <v>2.8</v>
      </c>
      <c r="D20" s="14">
        <f t="shared" si="2"/>
        <v>23.7</v>
      </c>
      <c r="E20" s="9">
        <v>4</v>
      </c>
      <c r="F20" s="14">
        <f t="shared" si="0"/>
        <v>42</v>
      </c>
      <c r="G20" s="15">
        <f t="shared" si="1"/>
        <v>0.2937499999999999</v>
      </c>
      <c r="H20" s="9" t="s">
        <v>20</v>
      </c>
      <c r="I20" s="11" t="s">
        <v>30</v>
      </c>
      <c r="J20" s="17"/>
      <c r="K20" s="18"/>
      <c r="L20" s="3" t="s">
        <v>31</v>
      </c>
    </row>
    <row r="21" spans="1:12" s="3" customFormat="1" ht="12" customHeight="1">
      <c r="A21" s="8"/>
      <c r="B21" s="16" t="s">
        <v>32</v>
      </c>
      <c r="C21" s="10">
        <v>2.4</v>
      </c>
      <c r="D21" s="14">
        <f t="shared" si="2"/>
        <v>26.099999999999998</v>
      </c>
      <c r="E21" s="9">
        <v>4</v>
      </c>
      <c r="F21" s="14">
        <f t="shared" si="0"/>
        <v>36</v>
      </c>
      <c r="G21" s="15">
        <f t="shared" si="1"/>
        <v>0.29652777777777767</v>
      </c>
      <c r="H21" s="9" t="s">
        <v>20</v>
      </c>
      <c r="I21" s="11" t="s">
        <v>30</v>
      </c>
      <c r="J21" s="17"/>
      <c r="K21" s="18"/>
      <c r="L21" s="3" t="str">
        <f>B21</f>
        <v>Rogale Wielkie</v>
      </c>
    </row>
    <row r="22" spans="1:12" s="3" customFormat="1" ht="12" customHeight="1">
      <c r="A22" s="8"/>
      <c r="B22" s="16" t="s">
        <v>33</v>
      </c>
      <c r="C22" s="10">
        <v>2.2999999999999998</v>
      </c>
      <c r="D22" s="14">
        <f t="shared" si="2"/>
        <v>28.4</v>
      </c>
      <c r="E22" s="9">
        <v>4</v>
      </c>
      <c r="F22" s="14">
        <f t="shared" si="0"/>
        <v>34.5</v>
      </c>
      <c r="G22" s="15">
        <f t="shared" si="1"/>
        <v>0.29930555555555544</v>
      </c>
      <c r="H22" s="9" t="s">
        <v>20</v>
      </c>
      <c r="I22" s="17"/>
      <c r="J22" s="17"/>
      <c r="K22" s="18"/>
      <c r="L22" s="3" t="str">
        <f>B22</f>
        <v>Sokoły Jeziorne</v>
      </c>
    </row>
    <row r="23" spans="1:12" s="3" customFormat="1" ht="12" customHeight="1">
      <c r="A23" s="8"/>
      <c r="B23" s="16" t="s">
        <v>33</v>
      </c>
      <c r="C23" s="10">
        <v>0.7</v>
      </c>
      <c r="D23" s="14">
        <f t="shared" si="2"/>
        <v>29.099999999999998</v>
      </c>
      <c r="E23" s="9">
        <v>2</v>
      </c>
      <c r="F23" s="14">
        <f t="shared" si="0"/>
        <v>21</v>
      </c>
      <c r="G23" s="15">
        <f t="shared" si="1"/>
        <v>0.30069444444444432</v>
      </c>
      <c r="H23" s="9" t="s">
        <v>20</v>
      </c>
      <c r="I23" s="17"/>
      <c r="J23" s="17"/>
      <c r="K23" s="18"/>
      <c r="L23" s="3" t="str">
        <f t="shared" ref="L23:L25" si="4">B23</f>
        <v>Sokoły Jeziorne</v>
      </c>
    </row>
    <row r="24" spans="1:12" s="3" customFormat="1" ht="12" customHeight="1">
      <c r="A24" s="8"/>
      <c r="B24" s="16" t="s">
        <v>33</v>
      </c>
      <c r="C24" s="10">
        <v>0.6</v>
      </c>
      <c r="D24" s="14">
        <f t="shared" si="2"/>
        <v>29.7</v>
      </c>
      <c r="E24" s="9">
        <v>2</v>
      </c>
      <c r="F24" s="14">
        <f t="shared" si="0"/>
        <v>18</v>
      </c>
      <c r="G24" s="15">
        <f t="shared" si="1"/>
        <v>0.3020833333333332</v>
      </c>
      <c r="H24" s="9" t="s">
        <v>20</v>
      </c>
      <c r="I24" s="17"/>
      <c r="J24" s="17"/>
      <c r="K24" s="18"/>
      <c r="L24" s="3" t="str">
        <f t="shared" si="4"/>
        <v>Sokoły Jeziorne</v>
      </c>
    </row>
    <row r="25" spans="1:12" s="3" customFormat="1" ht="12" customHeight="1">
      <c r="A25" s="8"/>
      <c r="B25" s="16" t="s">
        <v>32</v>
      </c>
      <c r="C25" s="10">
        <v>2.2999999999999998</v>
      </c>
      <c r="D25" s="14">
        <f t="shared" si="2"/>
        <v>32</v>
      </c>
      <c r="E25" s="9">
        <v>2</v>
      </c>
      <c r="F25" s="14">
        <f t="shared" si="0"/>
        <v>69</v>
      </c>
      <c r="G25" s="15">
        <f t="shared" si="1"/>
        <v>0.30347222222222209</v>
      </c>
      <c r="H25" s="9" t="s">
        <v>20</v>
      </c>
      <c r="I25" s="11"/>
      <c r="J25" s="17"/>
      <c r="K25" s="18"/>
      <c r="L25" s="3" t="str">
        <f t="shared" si="4"/>
        <v>Rogale Wielkie</v>
      </c>
    </row>
    <row r="26" spans="1:12" s="3" customFormat="1" ht="12" customHeight="1">
      <c r="A26" s="8"/>
      <c r="B26" s="13" t="s">
        <v>29</v>
      </c>
      <c r="C26" s="10">
        <v>2.4</v>
      </c>
      <c r="D26" s="14">
        <f t="shared" si="2"/>
        <v>34.4</v>
      </c>
      <c r="E26" s="9">
        <v>4</v>
      </c>
      <c r="F26" s="14">
        <f t="shared" si="0"/>
        <v>36</v>
      </c>
      <c r="G26" s="15">
        <f t="shared" si="1"/>
        <v>0.30624999999999986</v>
      </c>
      <c r="H26" s="9" t="s">
        <v>20</v>
      </c>
      <c r="I26" s="11"/>
      <c r="J26" s="17"/>
      <c r="K26" s="18"/>
      <c r="L26" s="3" t="s">
        <v>31</v>
      </c>
    </row>
    <row r="27" spans="1:12" s="3" customFormat="1" ht="12" customHeight="1">
      <c r="A27" s="8"/>
      <c r="B27" s="13" t="s">
        <v>27</v>
      </c>
      <c r="C27" s="10">
        <v>2.8</v>
      </c>
      <c r="D27" s="14">
        <f t="shared" si="2"/>
        <v>37.199999999999996</v>
      </c>
      <c r="E27" s="9">
        <v>3</v>
      </c>
      <c r="F27" s="14">
        <f t="shared" si="0"/>
        <v>56</v>
      </c>
      <c r="G27" s="15">
        <f t="shared" si="1"/>
        <v>0.30833333333333318</v>
      </c>
      <c r="H27" s="9" t="s">
        <v>20</v>
      </c>
      <c r="I27" s="11"/>
      <c r="J27" s="17"/>
      <c r="K27" s="18"/>
      <c r="L27" s="3" t="str">
        <f>B27</f>
        <v>Lipińskie</v>
      </c>
    </row>
    <row r="28" spans="1:12" s="3" customFormat="1" ht="12" customHeight="1">
      <c r="A28" s="8"/>
      <c r="B28" s="13" t="s">
        <v>28</v>
      </c>
      <c r="C28" s="10">
        <v>2</v>
      </c>
      <c r="D28" s="14">
        <f t="shared" si="2"/>
        <v>39.199999999999996</v>
      </c>
      <c r="E28" s="9">
        <v>3</v>
      </c>
      <c r="F28" s="14">
        <f t="shared" si="0"/>
        <v>40</v>
      </c>
      <c r="G28" s="15">
        <f t="shared" si="1"/>
        <v>0.31041666666666651</v>
      </c>
      <c r="H28" s="9" t="s">
        <v>20</v>
      </c>
      <c r="I28" s="11"/>
      <c r="J28" s="17"/>
      <c r="K28" s="18"/>
      <c r="L28" s="3" t="str">
        <f>B28</f>
        <v>Dmusy</v>
      </c>
    </row>
    <row r="29" spans="1:12" s="3" customFormat="1" ht="12" customHeight="1">
      <c r="A29" s="8"/>
      <c r="B29" s="13" t="s">
        <v>28</v>
      </c>
      <c r="C29" s="10">
        <v>0.5</v>
      </c>
      <c r="D29" s="14">
        <f t="shared" si="2"/>
        <v>39.699999999999996</v>
      </c>
      <c r="E29" s="9">
        <v>3</v>
      </c>
      <c r="F29" s="14">
        <f t="shared" si="0"/>
        <v>10</v>
      </c>
      <c r="G29" s="15">
        <f t="shared" si="1"/>
        <v>0.31249999999999983</v>
      </c>
      <c r="H29" s="9" t="s">
        <v>20</v>
      </c>
      <c r="I29" s="11"/>
      <c r="J29" s="17"/>
      <c r="K29" s="18"/>
      <c r="L29" s="3" t="str">
        <f>B29</f>
        <v>Dmusy</v>
      </c>
    </row>
    <row r="30" spans="1:12" s="3" customFormat="1" ht="12" customHeight="1">
      <c r="A30" s="8"/>
      <c r="B30" s="13" t="s">
        <v>34</v>
      </c>
      <c r="C30" s="10">
        <v>3.7</v>
      </c>
      <c r="D30" s="14">
        <f t="shared" si="2"/>
        <v>43.4</v>
      </c>
      <c r="E30" s="9">
        <v>2</v>
      </c>
      <c r="F30" s="14">
        <f t="shared" si="0"/>
        <v>111</v>
      </c>
      <c r="G30" s="15">
        <f t="shared" si="1"/>
        <v>0.31388888888888872</v>
      </c>
      <c r="H30" s="9" t="s">
        <v>20</v>
      </c>
      <c r="I30" s="10"/>
      <c r="J30" s="17"/>
      <c r="K30" s="9"/>
      <c r="L30" s="3" t="str">
        <f t="shared" ref="L30:L31" si="5">B30</f>
        <v>Lisy</v>
      </c>
    </row>
    <row r="31" spans="1:12" s="3" customFormat="1" ht="12" customHeight="1">
      <c r="A31" s="8"/>
      <c r="B31" s="13" t="s">
        <v>35</v>
      </c>
      <c r="C31" s="10">
        <v>2.2000000000000002</v>
      </c>
      <c r="D31" s="14">
        <f t="shared" si="2"/>
        <v>45.6</v>
      </c>
      <c r="E31" s="9">
        <v>3</v>
      </c>
      <c r="F31" s="14">
        <f t="shared" si="0"/>
        <v>44</v>
      </c>
      <c r="G31" s="15">
        <f t="shared" si="1"/>
        <v>0.31597222222222204</v>
      </c>
      <c r="H31" s="9" t="s">
        <v>20</v>
      </c>
      <c r="I31" s="17"/>
      <c r="J31" s="17"/>
      <c r="K31" s="18"/>
      <c r="L31" s="3" t="str">
        <f t="shared" si="5"/>
        <v>Kruszewo</v>
      </c>
    </row>
    <row r="32" spans="1:12" s="3" customFormat="1" ht="12" customHeight="1">
      <c r="A32" s="8"/>
      <c r="B32" s="13" t="s">
        <v>36</v>
      </c>
      <c r="C32" s="10">
        <v>4.9000000000000004</v>
      </c>
      <c r="D32" s="14">
        <f t="shared" si="2"/>
        <v>50.5</v>
      </c>
      <c r="E32" s="9">
        <v>4</v>
      </c>
      <c r="F32" s="14">
        <f t="shared" si="0"/>
        <v>73.5</v>
      </c>
      <c r="G32" s="15">
        <f t="shared" si="1"/>
        <v>0.31874999999999981</v>
      </c>
      <c r="H32" s="9" t="s">
        <v>20</v>
      </c>
      <c r="I32" s="10"/>
      <c r="J32" s="17"/>
      <c r="K32" s="11"/>
      <c r="L32" s="3" t="s">
        <v>36</v>
      </c>
    </row>
    <row r="33" spans="1:17" s="3" customFormat="1" ht="12" customHeight="1">
      <c r="A33" s="8"/>
      <c r="B33" s="13" t="s">
        <v>19</v>
      </c>
      <c r="C33" s="10">
        <v>2.6</v>
      </c>
      <c r="D33" s="14">
        <f t="shared" si="2"/>
        <v>53.1</v>
      </c>
      <c r="E33" s="9">
        <v>2</v>
      </c>
      <c r="F33" s="14">
        <f t="shared" si="0"/>
        <v>78</v>
      </c>
      <c r="G33" s="15">
        <f t="shared" si="1"/>
        <v>0.3201388888888887</v>
      </c>
      <c r="H33" s="9" t="s">
        <v>20</v>
      </c>
      <c r="I33" s="10"/>
      <c r="J33" s="17"/>
      <c r="K33" s="11"/>
    </row>
    <row r="34" spans="1:17" s="3" customFormat="1" ht="12" customHeight="1">
      <c r="A34" s="8"/>
      <c r="B34" s="13" t="s">
        <v>19</v>
      </c>
      <c r="C34" s="10">
        <v>0.3</v>
      </c>
      <c r="D34" s="14">
        <f t="shared" si="2"/>
        <v>53.4</v>
      </c>
      <c r="E34" s="9">
        <v>2</v>
      </c>
      <c r="F34" s="14">
        <f t="shared" si="0"/>
        <v>9</v>
      </c>
      <c r="G34" s="15">
        <f t="shared" si="1"/>
        <v>0.32152777777777758</v>
      </c>
      <c r="H34" s="9" t="s">
        <v>20</v>
      </c>
      <c r="I34" s="10"/>
      <c r="J34" s="17"/>
      <c r="K34" s="11"/>
      <c r="L34" s="3" t="s">
        <v>21</v>
      </c>
      <c r="M34" s="19" t="s">
        <v>37</v>
      </c>
    </row>
    <row r="35" spans="1:17" s="3" customFormat="1" ht="12" customHeight="1">
      <c r="A35" s="8"/>
      <c r="B35" s="13" t="s">
        <v>38</v>
      </c>
      <c r="C35" s="10">
        <v>0.2</v>
      </c>
      <c r="D35" s="14">
        <f t="shared" si="2"/>
        <v>53.6</v>
      </c>
      <c r="E35" s="9">
        <v>2</v>
      </c>
      <c r="F35" s="14">
        <f t="shared" si="0"/>
        <v>6</v>
      </c>
      <c r="G35" s="15">
        <f t="shared" si="1"/>
        <v>0.32291666666666646</v>
      </c>
      <c r="H35" s="9" t="s">
        <v>20</v>
      </c>
      <c r="I35" s="10"/>
      <c r="J35" s="17"/>
      <c r="K35" s="11"/>
      <c r="L35" s="3" t="s">
        <v>21</v>
      </c>
      <c r="M35" s="20" t="s">
        <v>39</v>
      </c>
    </row>
    <row r="36" spans="1:17" s="3" customFormat="1" ht="12" customHeight="1">
      <c r="A36" s="8" t="s">
        <v>40</v>
      </c>
      <c r="B36" s="13" t="s">
        <v>19</v>
      </c>
      <c r="C36" s="10">
        <v>0.2</v>
      </c>
      <c r="D36" s="14">
        <f t="shared" si="2"/>
        <v>53.800000000000004</v>
      </c>
      <c r="E36" s="9">
        <v>2</v>
      </c>
      <c r="F36" s="14">
        <f t="shared" si="0"/>
        <v>6</v>
      </c>
      <c r="G36" s="15">
        <f t="shared" si="1"/>
        <v>0.32430555555555535</v>
      </c>
      <c r="H36" s="9" t="s">
        <v>20</v>
      </c>
      <c r="I36" s="11"/>
      <c r="J36" s="17"/>
      <c r="K36" s="18"/>
      <c r="L36" s="3" t="s">
        <v>21</v>
      </c>
      <c r="M36" s="21" t="s">
        <v>41</v>
      </c>
    </row>
    <row r="37" spans="1:17" ht="12" customHeight="1">
      <c r="A37" s="22" t="s">
        <v>42</v>
      </c>
      <c r="B37" s="23"/>
      <c r="C37" s="24"/>
      <c r="D37" s="25">
        <f>D36</f>
        <v>53.800000000000004</v>
      </c>
      <c r="E37" s="25"/>
      <c r="F37" s="26"/>
      <c r="G37" s="27">
        <f>D37</f>
        <v>53.800000000000004</v>
      </c>
      <c r="H37" s="28"/>
      <c r="I37" s="28"/>
      <c r="J37" s="28"/>
      <c r="K37" s="28"/>
      <c r="L37" s="28"/>
      <c r="M37" s="29">
        <f>SUM($G37:I37)</f>
        <v>53.800000000000004</v>
      </c>
      <c r="N37" s="30"/>
      <c r="O37" s="30"/>
      <c r="P37" s="30"/>
    </row>
    <row r="38" spans="1:17" s="30" customFormat="1" ht="12" customHeight="1">
      <c r="A38" s="22" t="s">
        <v>43</v>
      </c>
      <c r="B38" s="23"/>
      <c r="C38" s="24"/>
      <c r="D38" s="25">
        <f>D36</f>
        <v>53.800000000000004</v>
      </c>
      <c r="E38" s="25"/>
      <c r="F38" s="31"/>
      <c r="G38" s="32">
        <f>D38</f>
        <v>53.800000000000004</v>
      </c>
      <c r="H38" s="33"/>
      <c r="I38" s="33"/>
      <c r="J38" s="33"/>
      <c r="K38" s="33"/>
      <c r="L38" s="33"/>
      <c r="M38" s="29">
        <f>SUM($G38:I38)</f>
        <v>53.800000000000004</v>
      </c>
    </row>
    <row r="39" spans="1:17" s="30" customFormat="1" ht="12" customHeight="1">
      <c r="A39" s="3"/>
      <c r="B39" s="34"/>
      <c r="C39" s="3"/>
      <c r="D39" s="3"/>
      <c r="E39" s="3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7" s="3" customFormat="1" ht="12" customHeight="1">
      <c r="A40" s="8"/>
      <c r="B40" s="9" t="s">
        <v>9</v>
      </c>
      <c r="C40" s="10"/>
      <c r="D40" s="9" t="s">
        <v>10</v>
      </c>
      <c r="E40" s="9" t="s">
        <v>11</v>
      </c>
      <c r="F40" s="9" t="s">
        <v>12</v>
      </c>
      <c r="G40" s="35" t="s">
        <v>13</v>
      </c>
      <c r="H40" s="35" t="s">
        <v>13</v>
      </c>
      <c r="I40" s="11" t="s">
        <v>14</v>
      </c>
      <c r="J40" s="11" t="s">
        <v>15</v>
      </c>
      <c r="K40" s="11" t="s">
        <v>16</v>
      </c>
      <c r="L40" s="12" t="s">
        <v>17</v>
      </c>
    </row>
    <row r="41" spans="1:17" s="3" customFormat="1" ht="12" customHeight="1">
      <c r="A41" s="8" t="s">
        <v>18</v>
      </c>
      <c r="B41" s="13" t="s">
        <v>19</v>
      </c>
      <c r="C41" s="10"/>
      <c r="D41" s="14">
        <v>0</v>
      </c>
      <c r="E41" s="9"/>
      <c r="F41" s="9"/>
      <c r="G41" s="15">
        <v>0.53125</v>
      </c>
      <c r="H41" s="15">
        <v>0.61111111111111105</v>
      </c>
      <c r="I41" s="9" t="s">
        <v>20</v>
      </c>
      <c r="J41" s="9"/>
      <c r="K41" s="9"/>
      <c r="L41" s="8"/>
    </row>
    <row r="42" spans="1:17" s="3" customFormat="1" ht="12" customHeight="1">
      <c r="A42" s="8"/>
      <c r="B42" s="13" t="s">
        <v>38</v>
      </c>
      <c r="C42" s="10">
        <v>0.2</v>
      </c>
      <c r="D42" s="14">
        <v>0.2</v>
      </c>
      <c r="E42" s="9">
        <v>1</v>
      </c>
      <c r="F42" s="14">
        <f>C42*60/E42</f>
        <v>12</v>
      </c>
      <c r="G42" s="15">
        <f>G41+TIME(0,E42,0)</f>
        <v>0.53194444444444444</v>
      </c>
      <c r="H42" s="15">
        <f>H41+TIME(0,E42,0)</f>
        <v>0.61180555555555549</v>
      </c>
      <c r="I42" s="9" t="s">
        <v>20</v>
      </c>
      <c r="J42" s="9"/>
      <c r="K42" s="9"/>
      <c r="L42" s="9"/>
    </row>
    <row r="43" spans="1:17" s="3" customFormat="1" ht="12" customHeight="1">
      <c r="A43" s="8"/>
      <c r="B43" s="13" t="s">
        <v>19</v>
      </c>
      <c r="C43" s="10">
        <v>0.3</v>
      </c>
      <c r="D43" s="14">
        <f>D42+C43</f>
        <v>0.5</v>
      </c>
      <c r="E43" s="9">
        <v>1</v>
      </c>
      <c r="F43" s="14">
        <f t="shared" ref="F43:F67" si="6">C43*60/E43</f>
        <v>18</v>
      </c>
      <c r="G43" s="15">
        <f t="shared" ref="G43:G67" si="7">G42+TIME(0,E43,0)</f>
        <v>0.53263888888888888</v>
      </c>
      <c r="H43" s="15">
        <f t="shared" ref="H43:H67" si="8">H42+TIME(0,E43,0)</f>
        <v>0.61249999999999993</v>
      </c>
      <c r="I43" s="9" t="s">
        <v>20</v>
      </c>
      <c r="J43" s="10"/>
      <c r="K43" s="17"/>
      <c r="L43" s="18"/>
      <c r="M43" s="36"/>
    </row>
    <row r="44" spans="1:17" s="3" customFormat="1" ht="12" customHeight="1">
      <c r="A44" s="8"/>
      <c r="B44" s="13" t="s">
        <v>19</v>
      </c>
      <c r="C44" s="10">
        <v>0.3</v>
      </c>
      <c r="D44" s="14">
        <f t="shared" ref="D44:D67" si="9">D43+C44</f>
        <v>0.8</v>
      </c>
      <c r="E44" s="9">
        <v>1</v>
      </c>
      <c r="F44" s="14">
        <f t="shared" si="6"/>
        <v>18</v>
      </c>
      <c r="G44" s="15">
        <f t="shared" si="7"/>
        <v>0.53333333333333333</v>
      </c>
      <c r="H44" s="15">
        <f t="shared" si="8"/>
        <v>0.61319444444444438</v>
      </c>
      <c r="I44" s="9" t="s">
        <v>20</v>
      </c>
      <c r="J44" s="10"/>
      <c r="K44" s="17"/>
      <c r="L44" s="18"/>
      <c r="M44" s="36"/>
    </row>
    <row r="45" spans="1:17" ht="12" customHeight="1">
      <c r="A45" s="8"/>
      <c r="B45" s="13" t="s">
        <v>36</v>
      </c>
      <c r="C45" s="10">
        <v>2.5</v>
      </c>
      <c r="D45" s="14">
        <f t="shared" si="9"/>
        <v>3.3</v>
      </c>
      <c r="E45" s="9">
        <v>2</v>
      </c>
      <c r="F45" s="14">
        <f t="shared" si="6"/>
        <v>75</v>
      </c>
      <c r="G45" s="15">
        <f t="shared" si="7"/>
        <v>0.53472222222222221</v>
      </c>
      <c r="H45" s="15">
        <f t="shared" si="8"/>
        <v>0.61458333333333326</v>
      </c>
      <c r="I45" s="9" t="s">
        <v>20</v>
      </c>
      <c r="J45" s="17"/>
      <c r="K45" s="17"/>
      <c r="L45" s="18"/>
      <c r="N45" s="36"/>
      <c r="O45" s="36"/>
      <c r="P45" s="36"/>
    </row>
    <row r="46" spans="1:17" s="3" customFormat="1" ht="12" customHeight="1">
      <c r="A46" s="8"/>
      <c r="B46" s="13" t="s">
        <v>35</v>
      </c>
      <c r="C46" s="10">
        <v>4.9000000000000004</v>
      </c>
      <c r="D46" s="14">
        <f t="shared" si="9"/>
        <v>8.1999999999999993</v>
      </c>
      <c r="E46" s="9">
        <v>4</v>
      </c>
      <c r="F46" s="14">
        <f t="shared" si="6"/>
        <v>73.5</v>
      </c>
      <c r="G46" s="15">
        <f t="shared" si="7"/>
        <v>0.53749999999999998</v>
      </c>
      <c r="H46" s="15">
        <f t="shared" si="8"/>
        <v>0.61736111111111103</v>
      </c>
      <c r="I46" s="9" t="s">
        <v>20</v>
      </c>
      <c r="J46" s="10"/>
      <c r="K46" s="17"/>
      <c r="L46" s="18"/>
      <c r="Q46" s="36"/>
    </row>
    <row r="47" spans="1:17" s="3" customFormat="1" ht="12" customHeight="1">
      <c r="A47" s="8"/>
      <c r="B47" s="13" t="s">
        <v>34</v>
      </c>
      <c r="C47" s="10">
        <v>2.2000000000000002</v>
      </c>
      <c r="D47" s="14">
        <f t="shared" si="9"/>
        <v>10.399999999999999</v>
      </c>
      <c r="E47" s="9">
        <v>3</v>
      </c>
      <c r="F47" s="14">
        <f t="shared" si="6"/>
        <v>44</v>
      </c>
      <c r="G47" s="15">
        <f t="shared" si="7"/>
        <v>0.5395833333333333</v>
      </c>
      <c r="H47" s="15">
        <f t="shared" si="8"/>
        <v>0.61944444444444435</v>
      </c>
      <c r="I47" s="9" t="s">
        <v>20</v>
      </c>
      <c r="J47" s="11"/>
      <c r="K47" s="17"/>
      <c r="L47" s="18"/>
    </row>
    <row r="48" spans="1:17" s="3" customFormat="1" ht="12" customHeight="1">
      <c r="A48" s="8"/>
      <c r="B48" s="13" t="s">
        <v>28</v>
      </c>
      <c r="C48" s="10">
        <v>3.7</v>
      </c>
      <c r="D48" s="14">
        <f t="shared" si="9"/>
        <v>14.099999999999998</v>
      </c>
      <c r="E48" s="9">
        <v>4</v>
      </c>
      <c r="F48" s="14">
        <f t="shared" si="6"/>
        <v>55.5</v>
      </c>
      <c r="G48" s="15">
        <f t="shared" si="7"/>
        <v>0.54236111111111107</v>
      </c>
      <c r="H48" s="15">
        <f t="shared" si="8"/>
        <v>0.62222222222222212</v>
      </c>
      <c r="I48" s="9" t="s">
        <v>20</v>
      </c>
      <c r="J48" s="11"/>
      <c r="K48" s="17"/>
      <c r="L48" s="18"/>
    </row>
    <row r="49" spans="1:13" s="3" customFormat="1" ht="12" customHeight="1">
      <c r="A49" s="8"/>
      <c r="B49" s="13" t="s">
        <v>28</v>
      </c>
      <c r="C49" s="10">
        <v>0.5</v>
      </c>
      <c r="D49" s="14">
        <f t="shared" si="9"/>
        <v>14.599999999999998</v>
      </c>
      <c r="E49" s="9">
        <v>5</v>
      </c>
      <c r="F49" s="14">
        <f t="shared" si="6"/>
        <v>6</v>
      </c>
      <c r="G49" s="15">
        <f t="shared" si="7"/>
        <v>0.54583333333333328</v>
      </c>
      <c r="H49" s="15">
        <f t="shared" si="8"/>
        <v>0.62569444444444433</v>
      </c>
      <c r="I49" s="9" t="s">
        <v>20</v>
      </c>
      <c r="J49" s="11"/>
      <c r="K49" s="17"/>
      <c r="L49" s="18"/>
    </row>
    <row r="50" spans="1:13" s="3" customFormat="1" ht="12" customHeight="1">
      <c r="A50" s="8"/>
      <c r="B50" s="13" t="s">
        <v>27</v>
      </c>
      <c r="C50" s="10">
        <v>2</v>
      </c>
      <c r="D50" s="14">
        <f t="shared" si="9"/>
        <v>16.599999999999998</v>
      </c>
      <c r="E50" s="9">
        <v>2</v>
      </c>
      <c r="F50" s="14">
        <f t="shared" si="6"/>
        <v>60</v>
      </c>
      <c r="G50" s="15">
        <f t="shared" si="7"/>
        <v>0.54722222222222217</v>
      </c>
      <c r="H50" s="15">
        <f t="shared" si="8"/>
        <v>0.62708333333333321</v>
      </c>
      <c r="I50" s="9" t="s">
        <v>20</v>
      </c>
      <c r="J50" s="11"/>
      <c r="K50" s="17"/>
      <c r="L50" s="18"/>
    </row>
    <row r="51" spans="1:13" s="3" customFormat="1" ht="12" customHeight="1">
      <c r="A51" s="8"/>
      <c r="B51" s="13" t="s">
        <v>29</v>
      </c>
      <c r="C51" s="10">
        <v>2.8</v>
      </c>
      <c r="D51" s="14">
        <f t="shared" si="9"/>
        <v>19.399999999999999</v>
      </c>
      <c r="E51" s="9">
        <v>4</v>
      </c>
      <c r="F51" s="14">
        <f t="shared" si="6"/>
        <v>42</v>
      </c>
      <c r="G51" s="15">
        <f t="shared" si="7"/>
        <v>0.54999999999999993</v>
      </c>
      <c r="H51" s="15">
        <f t="shared" si="8"/>
        <v>0.62986111111111098</v>
      </c>
      <c r="I51" s="9" t="s">
        <v>20</v>
      </c>
      <c r="J51" s="11"/>
      <c r="K51" s="17"/>
      <c r="L51" s="18"/>
    </row>
    <row r="52" spans="1:13" s="3" customFormat="1" ht="12" customHeight="1">
      <c r="A52" s="8"/>
      <c r="B52" s="16" t="s">
        <v>32</v>
      </c>
      <c r="C52" s="10">
        <v>2.4</v>
      </c>
      <c r="D52" s="14">
        <f t="shared" si="9"/>
        <v>21.799999999999997</v>
      </c>
      <c r="E52" s="9">
        <v>4</v>
      </c>
      <c r="F52" s="14">
        <f t="shared" si="6"/>
        <v>36</v>
      </c>
      <c r="G52" s="15">
        <f t="shared" si="7"/>
        <v>0.5527777777777777</v>
      </c>
      <c r="H52" s="15">
        <f t="shared" si="8"/>
        <v>0.63263888888888875</v>
      </c>
      <c r="I52" s="9" t="s">
        <v>20</v>
      </c>
      <c r="J52" s="11"/>
      <c r="K52" s="17"/>
      <c r="L52" s="18"/>
    </row>
    <row r="53" spans="1:13" s="3" customFormat="1" ht="12" customHeight="1">
      <c r="A53" s="8"/>
      <c r="B53" s="16" t="s">
        <v>33</v>
      </c>
      <c r="C53" s="10">
        <v>2.2999999999999998</v>
      </c>
      <c r="D53" s="14">
        <f t="shared" si="9"/>
        <v>24.099999999999998</v>
      </c>
      <c r="E53" s="9">
        <v>4</v>
      </c>
      <c r="F53" s="14">
        <f t="shared" si="6"/>
        <v>34.5</v>
      </c>
      <c r="G53" s="15">
        <f t="shared" si="7"/>
        <v>0.55555555555555547</v>
      </c>
      <c r="H53" s="15">
        <f t="shared" si="8"/>
        <v>0.63541666666666652</v>
      </c>
      <c r="I53" s="9" t="s">
        <v>20</v>
      </c>
      <c r="J53" s="17"/>
      <c r="K53" s="17"/>
      <c r="L53" s="18"/>
    </row>
    <row r="54" spans="1:13" s="3" customFormat="1" ht="12" customHeight="1">
      <c r="A54" s="8"/>
      <c r="B54" s="16" t="s">
        <v>33</v>
      </c>
      <c r="C54" s="10">
        <v>0.6</v>
      </c>
      <c r="D54" s="14">
        <f t="shared" si="9"/>
        <v>24.7</v>
      </c>
      <c r="E54" s="9">
        <v>2</v>
      </c>
      <c r="F54" s="14">
        <f t="shared" si="6"/>
        <v>18</v>
      </c>
      <c r="G54" s="15">
        <f t="shared" si="7"/>
        <v>0.55694444444444435</v>
      </c>
      <c r="H54" s="15">
        <f t="shared" si="8"/>
        <v>0.6368055555555554</v>
      </c>
      <c r="I54" s="9" t="s">
        <v>20</v>
      </c>
      <c r="J54" s="17"/>
      <c r="K54" s="17"/>
      <c r="L54" s="18"/>
    </row>
    <row r="55" spans="1:13" s="3" customFormat="1" ht="12" customHeight="1">
      <c r="A55" s="8"/>
      <c r="B55" s="16" t="s">
        <v>33</v>
      </c>
      <c r="C55" s="10">
        <v>0.7</v>
      </c>
      <c r="D55" s="14">
        <f t="shared" si="9"/>
        <v>25.4</v>
      </c>
      <c r="E55" s="9">
        <v>2</v>
      </c>
      <c r="F55" s="14">
        <f t="shared" si="6"/>
        <v>21</v>
      </c>
      <c r="G55" s="15">
        <f t="shared" si="7"/>
        <v>0.55833333333333324</v>
      </c>
      <c r="H55" s="15">
        <f t="shared" si="8"/>
        <v>0.63819444444444429</v>
      </c>
      <c r="I55" s="9" t="s">
        <v>20</v>
      </c>
      <c r="J55" s="17"/>
      <c r="K55" s="17"/>
      <c r="L55" s="18"/>
    </row>
    <row r="56" spans="1:13" s="3" customFormat="1" ht="12" customHeight="1">
      <c r="A56" s="8"/>
      <c r="B56" s="16" t="s">
        <v>32</v>
      </c>
      <c r="C56" s="10">
        <v>2.2999999999999998</v>
      </c>
      <c r="D56" s="14">
        <f t="shared" si="9"/>
        <v>27.7</v>
      </c>
      <c r="E56" s="9">
        <v>4</v>
      </c>
      <c r="F56" s="14">
        <f t="shared" si="6"/>
        <v>34.5</v>
      </c>
      <c r="G56" s="15">
        <f t="shared" si="7"/>
        <v>0.56111111111111101</v>
      </c>
      <c r="H56" s="15">
        <f t="shared" si="8"/>
        <v>0.64097222222222205</v>
      </c>
      <c r="I56" s="9" t="s">
        <v>20</v>
      </c>
      <c r="J56" s="11"/>
      <c r="K56" s="17"/>
      <c r="L56" s="18"/>
    </row>
    <row r="57" spans="1:13" s="3" customFormat="1" ht="12" customHeight="1">
      <c r="A57" s="8"/>
      <c r="B57" s="16" t="s">
        <v>29</v>
      </c>
      <c r="C57" s="10">
        <v>2.4</v>
      </c>
      <c r="D57" s="14">
        <f t="shared" si="9"/>
        <v>30.099999999999998</v>
      </c>
      <c r="E57" s="9">
        <v>4</v>
      </c>
      <c r="F57" s="14">
        <f t="shared" si="6"/>
        <v>36</v>
      </c>
      <c r="G57" s="15">
        <f t="shared" si="7"/>
        <v>0.56388888888888877</v>
      </c>
      <c r="H57" s="15">
        <f t="shared" si="8"/>
        <v>0.64374999999999982</v>
      </c>
      <c r="I57" s="9" t="s">
        <v>20</v>
      </c>
      <c r="J57" s="11"/>
      <c r="K57" s="17"/>
      <c r="L57" s="18"/>
    </row>
    <row r="58" spans="1:13" s="3" customFormat="1" ht="12" customHeight="1">
      <c r="A58" s="8"/>
      <c r="B58" s="16" t="s">
        <v>27</v>
      </c>
      <c r="C58" s="10">
        <v>2.8</v>
      </c>
      <c r="D58" s="14">
        <f t="shared" si="9"/>
        <v>32.9</v>
      </c>
      <c r="E58" s="9">
        <v>4</v>
      </c>
      <c r="F58" s="14">
        <f t="shared" si="6"/>
        <v>42</v>
      </c>
      <c r="G58" s="15">
        <f t="shared" si="7"/>
        <v>0.56666666666666654</v>
      </c>
      <c r="H58" s="15">
        <f t="shared" si="8"/>
        <v>0.64652777777777759</v>
      </c>
      <c r="I58" s="9" t="s">
        <v>20</v>
      </c>
      <c r="J58" s="11"/>
      <c r="K58" s="17"/>
      <c r="L58" s="18"/>
    </row>
    <row r="59" spans="1:13" s="3" customFormat="1" ht="12" customHeight="1">
      <c r="A59" s="8"/>
      <c r="B59" s="16" t="s">
        <v>28</v>
      </c>
      <c r="C59" s="10">
        <v>2</v>
      </c>
      <c r="D59" s="14">
        <f t="shared" si="9"/>
        <v>34.9</v>
      </c>
      <c r="E59" s="9">
        <v>3</v>
      </c>
      <c r="F59" s="14">
        <f t="shared" si="6"/>
        <v>40</v>
      </c>
      <c r="G59" s="15">
        <f t="shared" si="7"/>
        <v>0.56874999999999987</v>
      </c>
      <c r="H59" s="15">
        <f t="shared" si="8"/>
        <v>0.64861111111111092</v>
      </c>
      <c r="I59" s="9" t="s">
        <v>20</v>
      </c>
      <c r="J59" s="11"/>
      <c r="K59" s="17"/>
      <c r="L59" s="18"/>
    </row>
    <row r="60" spans="1:13" s="3" customFormat="1" ht="12" customHeight="1">
      <c r="A60" s="8"/>
      <c r="B60" s="16" t="s">
        <v>28</v>
      </c>
      <c r="C60" s="10">
        <v>0.5</v>
      </c>
      <c r="D60" s="14">
        <f t="shared" si="9"/>
        <v>35.4</v>
      </c>
      <c r="E60" s="9">
        <v>5</v>
      </c>
      <c r="F60" s="14">
        <f t="shared" si="6"/>
        <v>6</v>
      </c>
      <c r="G60" s="15">
        <f t="shared" si="7"/>
        <v>0.57222222222222208</v>
      </c>
      <c r="H60" s="15">
        <f t="shared" si="8"/>
        <v>0.65208333333333313</v>
      </c>
      <c r="I60" s="9" t="s">
        <v>20</v>
      </c>
      <c r="J60" s="11"/>
      <c r="K60" s="17"/>
      <c r="L60" s="18"/>
    </row>
    <row r="61" spans="1:13" s="3" customFormat="1" ht="12" customHeight="1">
      <c r="A61" s="8"/>
      <c r="B61" s="16" t="s">
        <v>27</v>
      </c>
      <c r="C61" s="10">
        <v>2</v>
      </c>
      <c r="D61" s="14">
        <f t="shared" si="9"/>
        <v>37.4</v>
      </c>
      <c r="E61" s="9">
        <v>3</v>
      </c>
      <c r="F61" s="14">
        <f t="shared" si="6"/>
        <v>40</v>
      </c>
      <c r="G61" s="15">
        <f t="shared" si="7"/>
        <v>0.5743055555555554</v>
      </c>
      <c r="H61" s="15">
        <f t="shared" si="8"/>
        <v>0.65416666666666645</v>
      </c>
      <c r="I61" s="9" t="s">
        <v>20</v>
      </c>
      <c r="J61" s="11"/>
      <c r="K61" s="17"/>
      <c r="L61" s="18"/>
    </row>
    <row r="62" spans="1:13" s="3" customFormat="1" ht="12" customHeight="1">
      <c r="A62" s="8"/>
      <c r="B62" s="16" t="s">
        <v>26</v>
      </c>
      <c r="C62" s="10">
        <v>4.4000000000000004</v>
      </c>
      <c r="D62" s="14">
        <f t="shared" si="9"/>
        <v>41.8</v>
      </c>
      <c r="E62" s="9">
        <v>5</v>
      </c>
      <c r="F62" s="14">
        <f t="shared" si="6"/>
        <v>52.8</v>
      </c>
      <c r="G62" s="15">
        <f t="shared" si="7"/>
        <v>0.57777777777777761</v>
      </c>
      <c r="H62" s="15">
        <f t="shared" si="8"/>
        <v>0.65763888888888866</v>
      </c>
      <c r="I62" s="9" t="s">
        <v>20</v>
      </c>
      <c r="J62" s="11"/>
      <c r="K62" s="17"/>
      <c r="L62" s="18"/>
    </row>
    <row r="63" spans="1:13" s="3" customFormat="1" ht="12" customHeight="1">
      <c r="A63" s="8"/>
      <c r="B63" s="16" t="s">
        <v>25</v>
      </c>
      <c r="C63" s="10">
        <v>2.8</v>
      </c>
      <c r="D63" s="14">
        <f t="shared" si="9"/>
        <v>44.599999999999994</v>
      </c>
      <c r="E63" s="9">
        <v>5</v>
      </c>
      <c r="F63" s="14">
        <f t="shared" si="6"/>
        <v>33.6</v>
      </c>
      <c r="G63" s="15">
        <f t="shared" si="7"/>
        <v>0.58124999999999982</v>
      </c>
      <c r="H63" s="15">
        <f t="shared" si="8"/>
        <v>0.66111111111111087</v>
      </c>
      <c r="I63" s="9" t="s">
        <v>20</v>
      </c>
      <c r="J63" s="11"/>
      <c r="K63" s="17"/>
      <c r="L63" s="18"/>
    </row>
    <row r="64" spans="1:13" s="3" customFormat="1" ht="12" customHeight="1">
      <c r="A64" s="8"/>
      <c r="B64" s="16" t="s">
        <v>24</v>
      </c>
      <c r="C64" s="10">
        <v>1.5</v>
      </c>
      <c r="D64" s="14">
        <f t="shared" si="9"/>
        <v>46.099999999999994</v>
      </c>
      <c r="E64" s="9">
        <v>4</v>
      </c>
      <c r="F64" s="14">
        <f t="shared" si="6"/>
        <v>22.5</v>
      </c>
      <c r="G64" s="15">
        <f t="shared" si="7"/>
        <v>0.58402777777777759</v>
      </c>
      <c r="H64" s="15">
        <f t="shared" si="8"/>
        <v>0.66388888888888864</v>
      </c>
      <c r="I64" s="9" t="s">
        <v>20</v>
      </c>
      <c r="J64" s="11"/>
      <c r="K64" s="17"/>
      <c r="L64" s="18"/>
      <c r="M64" s="19" t="s">
        <v>37</v>
      </c>
    </row>
    <row r="65" spans="1:23" s="3" customFormat="1" ht="12" customHeight="1">
      <c r="A65" s="8"/>
      <c r="B65" s="13" t="s">
        <v>22</v>
      </c>
      <c r="C65" s="10">
        <v>5</v>
      </c>
      <c r="D65" s="14">
        <f t="shared" si="9"/>
        <v>51.099999999999994</v>
      </c>
      <c r="E65" s="9">
        <v>5</v>
      </c>
      <c r="F65" s="14">
        <f t="shared" si="6"/>
        <v>60</v>
      </c>
      <c r="G65" s="15">
        <f t="shared" si="7"/>
        <v>0.5874999999999998</v>
      </c>
      <c r="H65" s="15">
        <f t="shared" si="8"/>
        <v>0.66736111111111085</v>
      </c>
      <c r="I65" s="9" t="s">
        <v>20</v>
      </c>
      <c r="J65" s="11"/>
      <c r="K65" s="17"/>
      <c r="L65" s="18"/>
      <c r="M65" s="20" t="s">
        <v>39</v>
      </c>
    </row>
    <row r="66" spans="1:23" s="3" customFormat="1" ht="12" customHeight="1">
      <c r="A66" s="8"/>
      <c r="B66" s="13" t="s">
        <v>19</v>
      </c>
      <c r="C66" s="10">
        <v>2.4</v>
      </c>
      <c r="D66" s="14">
        <f t="shared" si="9"/>
        <v>53.499999999999993</v>
      </c>
      <c r="E66" s="9">
        <v>3</v>
      </c>
      <c r="F66" s="14">
        <f t="shared" si="6"/>
        <v>48</v>
      </c>
      <c r="G66" s="15">
        <f t="shared" si="7"/>
        <v>0.58958333333333313</v>
      </c>
      <c r="H66" s="15">
        <f t="shared" si="8"/>
        <v>0.66944444444444418</v>
      </c>
      <c r="I66" s="9" t="s">
        <v>20</v>
      </c>
      <c r="J66" s="11"/>
      <c r="K66" s="17"/>
      <c r="L66" s="18"/>
      <c r="M66" s="20"/>
    </row>
    <row r="67" spans="1:23" s="3" customFormat="1" ht="12" customHeight="1">
      <c r="A67" s="8" t="s">
        <v>40</v>
      </c>
      <c r="B67" s="13" t="s">
        <v>19</v>
      </c>
      <c r="C67" s="10">
        <v>0.3</v>
      </c>
      <c r="D67" s="14">
        <f t="shared" si="9"/>
        <v>53.79999999999999</v>
      </c>
      <c r="E67" s="9">
        <v>1</v>
      </c>
      <c r="F67" s="14">
        <f t="shared" si="6"/>
        <v>18</v>
      </c>
      <c r="G67" s="15">
        <f t="shared" si="7"/>
        <v>0.59027777777777757</v>
      </c>
      <c r="H67" s="15">
        <f t="shared" si="8"/>
        <v>0.67013888888888862</v>
      </c>
      <c r="I67" s="9" t="s">
        <v>20</v>
      </c>
      <c r="J67" s="11"/>
      <c r="K67" s="17"/>
      <c r="L67" s="18"/>
      <c r="M67" s="21" t="s">
        <v>41</v>
      </c>
    </row>
    <row r="68" spans="1:23" s="3" customFormat="1" ht="12" customHeight="1">
      <c r="A68" s="22" t="s">
        <v>42</v>
      </c>
      <c r="B68" s="23"/>
      <c r="C68" s="24"/>
      <c r="D68" s="25">
        <f>D67</f>
        <v>53.79999999999999</v>
      </c>
      <c r="E68" s="25"/>
      <c r="F68" s="26"/>
      <c r="G68" s="27">
        <f>D68</f>
        <v>53.79999999999999</v>
      </c>
      <c r="H68" s="27">
        <f>$D68</f>
        <v>53.79999999999999</v>
      </c>
      <c r="I68" s="28"/>
      <c r="J68" s="28"/>
      <c r="K68" s="28"/>
      <c r="L68" s="28"/>
      <c r="M68" s="29">
        <f>SUM($G68:I68)</f>
        <v>107.59999999999998</v>
      </c>
    </row>
    <row r="69" spans="1:23" ht="12" customHeight="1">
      <c r="A69" s="22" t="s">
        <v>43</v>
      </c>
      <c r="B69" s="23"/>
      <c r="C69" s="24"/>
      <c r="D69" s="25">
        <f>D67</f>
        <v>53.79999999999999</v>
      </c>
      <c r="E69" s="25"/>
      <c r="F69" s="31"/>
      <c r="G69" s="32">
        <f>D69</f>
        <v>53.79999999999999</v>
      </c>
      <c r="H69" s="27">
        <f t="shared" ref="H69" si="10">$D69</f>
        <v>53.79999999999999</v>
      </c>
      <c r="I69" s="33"/>
      <c r="J69" s="33"/>
      <c r="K69" s="33"/>
      <c r="L69" s="33"/>
      <c r="M69" s="29">
        <f>SUM($G69:I69)</f>
        <v>107.59999999999998</v>
      </c>
      <c r="N69" s="30"/>
      <c r="O69" s="30"/>
      <c r="P69" s="30"/>
    </row>
    <row r="70" spans="1:23" s="30" customFormat="1" ht="12.75" customHeight="1">
      <c r="A70" s="37"/>
      <c r="B70" s="38"/>
      <c r="C70" s="39"/>
      <c r="D70" s="40"/>
      <c r="E70" s="41"/>
      <c r="F70" s="38"/>
      <c r="G70" s="42"/>
      <c r="H70" s="43"/>
      <c r="I70" s="43"/>
      <c r="J70" s="43"/>
      <c r="K70" s="43"/>
      <c r="L70" s="42"/>
      <c r="M70" s="42"/>
    </row>
    <row r="71" spans="1:23" s="30" customFormat="1" ht="12.75" customHeight="1">
      <c r="A71" s="22" t="s">
        <v>42</v>
      </c>
      <c r="B71" s="44"/>
      <c r="C71" s="44"/>
      <c r="D71" s="25" t="s">
        <v>44</v>
      </c>
      <c r="E71" s="45"/>
      <c r="F71" s="46">
        <f>M37+M68</f>
        <v>161.39999999999998</v>
      </c>
      <c r="G71" s="47"/>
      <c r="H71" s="42"/>
      <c r="I71" s="42"/>
      <c r="J71" s="42"/>
      <c r="K71" s="42"/>
      <c r="L71" s="42"/>
      <c r="M71" s="42"/>
      <c r="N71" s="42"/>
      <c r="O71" s="42"/>
      <c r="P71" s="42"/>
    </row>
    <row r="72" spans="1:23" s="42" customFormat="1" ht="12.75" customHeight="1">
      <c r="A72" s="22" t="s">
        <v>43</v>
      </c>
      <c r="B72" s="44"/>
      <c r="C72" s="44"/>
      <c r="D72" s="25" t="s">
        <v>44</v>
      </c>
      <c r="E72" s="45"/>
      <c r="F72" s="46">
        <f>M38+M69</f>
        <v>161.39999999999998</v>
      </c>
      <c r="G72" s="47"/>
    </row>
    <row r="73" spans="1:23" s="42" customFormat="1" ht="12.75" customHeight="1">
      <c r="A73" s="48"/>
      <c r="B73" s="49"/>
      <c r="C73" s="48"/>
      <c r="D73" s="50"/>
      <c r="E73" s="48"/>
      <c r="F73" s="50"/>
      <c r="G73" s="48"/>
      <c r="H73" s="48"/>
      <c r="I73" s="48"/>
      <c r="J73" s="48"/>
      <c r="K73" s="48"/>
      <c r="L73" s="48"/>
      <c r="M73" s="48"/>
    </row>
    <row r="74" spans="1:23" s="42" customFormat="1" ht="12.75" customHeight="1">
      <c r="A74" s="3"/>
      <c r="B74" s="51" t="s">
        <v>45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23" s="3" customFormat="1" ht="10.5" customHeight="1">
      <c r="B75" s="52" t="s">
        <v>46</v>
      </c>
      <c r="S75" s="53"/>
      <c r="T75" s="53"/>
      <c r="U75" s="53"/>
      <c r="V75" s="53"/>
      <c r="W75" s="53"/>
    </row>
    <row r="76" spans="1:23" s="3" customFormat="1" ht="12.75" customHeight="1">
      <c r="B76" s="54"/>
    </row>
    <row r="77" spans="1:23" ht="14.25" customHeight="1"/>
    <row r="78" spans="1:23" ht="10.5" customHeight="1"/>
    <row r="79" spans="1:23" ht="10.5" customHeight="1"/>
    <row r="80" spans="1:23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  <row r="93" ht="10.5" customHeight="1"/>
    <row r="94" ht="10.5" customHeight="1"/>
    <row r="95" ht="10.5" customHeight="1"/>
    <row r="96" ht="10.5" customHeight="1"/>
    <row r="97" ht="10.5" customHeight="1"/>
    <row r="98" ht="10.5" customHeight="1"/>
  </sheetData>
  <pageMargins left="0.196527777777778" right="0.196527777777778" top="0.59027777777777801" bottom="0.196527777777778" header="0.51180555555555496" footer="0.51180555555555496"/>
  <pageSetup paperSize="9" scale="8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Linia Nr 2</vt:lpstr>
      <vt:lpstr>'Linia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2023-08-30T11:25:00Z</dcterms:created>
  <dcterms:modified xsi:type="dcterms:W3CDTF">2023-08-31T05:33:54Z</dcterms:modified>
</cp:coreProperties>
</file>