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autobusy\"/>
    </mc:Choice>
  </mc:AlternateContent>
  <xr:revisionPtr revIDLastSave="0" documentId="8_{322A40B3-024C-4B94-ACCE-DB36538A2E6E}" xr6:coauthVersionLast="47" xr6:coauthVersionMax="47" xr10:uidLastSave="{00000000-0000-0000-0000-000000000000}"/>
  <bookViews>
    <workbookView xWindow="1350" yWindow="2175" windowWidth="26805" windowHeight="13425" xr2:uid="{88BF6120-F2C2-446A-BCCF-CE1E8C49E6CE}"/>
  </bookViews>
  <sheets>
    <sheet name="Linia Nr 3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F42" i="1"/>
  <c r="F41" i="1"/>
  <c r="F40" i="1"/>
  <c r="F39" i="1"/>
  <c r="F38" i="1"/>
  <c r="F37" i="1"/>
  <c r="F36" i="1"/>
  <c r="F35" i="1"/>
  <c r="F34" i="1"/>
  <c r="F33" i="1"/>
  <c r="F32" i="1"/>
  <c r="G31" i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F31" i="1"/>
  <c r="D31" i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H30" i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G30" i="1"/>
  <c r="F30" i="1"/>
  <c r="F24" i="1"/>
  <c r="F23" i="1"/>
  <c r="L22" i="1"/>
  <c r="F22" i="1"/>
  <c r="L21" i="1"/>
  <c r="F21" i="1"/>
  <c r="L20" i="1"/>
  <c r="F20" i="1"/>
  <c r="L19" i="1"/>
  <c r="F19" i="1"/>
  <c r="L18" i="1"/>
  <c r="F18" i="1"/>
  <c r="L17" i="1"/>
  <c r="F17" i="1"/>
  <c r="L16" i="1"/>
  <c r="F16" i="1"/>
  <c r="L15" i="1"/>
  <c r="F15" i="1"/>
  <c r="L14" i="1"/>
  <c r="F14" i="1"/>
  <c r="L13" i="1"/>
  <c r="F13" i="1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L12" i="1"/>
  <c r="F12" i="1"/>
  <c r="D12" i="1"/>
  <c r="L11" i="1"/>
  <c r="G11" i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F11" i="1"/>
  <c r="L10" i="1"/>
  <c r="D26" i="1" l="1"/>
  <c r="G26" i="1" s="1"/>
  <c r="M26" i="1" s="1"/>
  <c r="D25" i="1"/>
  <c r="G25" i="1" s="1"/>
  <c r="M25" i="1" s="1"/>
  <c r="D45" i="1"/>
  <c r="D44" i="1"/>
  <c r="H44" i="1" l="1"/>
  <c r="G44" i="1"/>
  <c r="M44" i="1" s="1"/>
  <c r="F47" i="1" s="1"/>
  <c r="H45" i="1"/>
  <c r="G45" i="1"/>
  <c r="M45" i="1" s="1"/>
  <c r="F48" i="1" s="1"/>
</calcChain>
</file>

<file path=xl/sharedStrings.xml><?xml version="1.0" encoding="utf-8"?>
<sst xmlns="http://schemas.openxmlformats.org/spreadsheetml/2006/main" count="111" uniqueCount="39">
  <si>
    <t>FASTER SP. Z O.O. SPÓŁKA KOMANDYTOWA, UL. MARII KONOPNICKIEJ 7/4, 10-168 OLSZTYN</t>
  </si>
  <si>
    <t>.............................................</t>
  </si>
  <si>
    <t>Nazwa i adres przewoźnika</t>
  </si>
  <si>
    <t>Komunikacja: zwykła</t>
  </si>
  <si>
    <t xml:space="preserve">Rozkład ważny od  01.08.2023 r.                 </t>
  </si>
  <si>
    <t>Komunikacja „R”</t>
  </si>
  <si>
    <t>LINIA NR 3: Biała Piska - Sulimy - Orłowo - Biała Piska</t>
  </si>
  <si>
    <t>Linia komunikacyjna nr 3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</si>
  <si>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</si>
  <si>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</si>
  <si>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</si>
  <si>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</si>
  <si>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</si>
  <si>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</si>
  <si>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</si>
  <si>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</si>
  <si>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</si>
  <si>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</si>
  <si>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>Biała Piska</t>
  </si>
  <si>
    <t>DG</t>
  </si>
  <si>
    <t>Oblewo</t>
  </si>
  <si>
    <t>Sulimy</t>
  </si>
  <si>
    <t>Zabielne</t>
  </si>
  <si>
    <t>Orłowo</t>
  </si>
  <si>
    <t>Ruda</t>
  </si>
  <si>
    <t xml:space="preserve"> </t>
  </si>
  <si>
    <t>Giętkie</t>
  </si>
  <si>
    <t>Kaliszki</t>
  </si>
  <si>
    <t>Kolonia Kawałek</t>
  </si>
  <si>
    <t>DZIENNA</t>
  </si>
  <si>
    <t>Miejskie Przedszkole w Białej Piskiej</t>
  </si>
  <si>
    <t>LICZBA</t>
  </si>
  <si>
    <t>p.</t>
  </si>
  <si>
    <t>KM</t>
  </si>
  <si>
    <t>liczba wozokilometrów</t>
  </si>
  <si>
    <t>w tym na terenie gminy Biała Piska</t>
  </si>
  <si>
    <t>obydwa kierunki</t>
  </si>
  <si>
    <t>Legenda:</t>
  </si>
  <si>
    <t>D - kursuje od poniedziałku do piątku, oprócz świąt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</si>
</sst>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14">
    <font>
      <sz val="11"/>
      <color rgb="FF000000"/>
      <name val="Czcionka tekstu podstawowego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9"/>
      <color rgb="FF80808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sz val="9"/>
      <color rgb="FFFF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10"/>
      <color rgb="FF80808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166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horizontal="right" vertical="center"/>
    </xf>
    <xf numFmtId="166" fontId="7" fillId="4" borderId="5" xfId="0" applyNumberFormat="1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8" fillId="4" borderId="7" xfId="0" applyNumberFormat="1" applyFont="1" applyFill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/>
    </xf>
    <xf numFmtId="166" fontId="8" fillId="4" borderId="6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6" fillId="4" borderId="7" xfId="0" applyNumberFormat="1" applyFont="1" applyFill="1" applyBorder="1" applyAlignment="1">
      <alignment horizontal="right" vertical="center"/>
    </xf>
    <xf numFmtId="166" fontId="6" fillId="4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0" fillId="0" borderId="0" xfId="0" applyFont="1"/>
    <xf numFmtId="0" fontId="11" fillId="0" borderId="6" xfId="0" applyFont="1" applyBorder="1" applyAlignment="1">
      <alignment vertical="center"/>
    </xf>
    <xf numFmtId="2" fontId="12" fillId="0" borderId="6" xfId="0" applyNumberFormat="1" applyFont="1" applyBorder="1" applyAlignment="1">
      <alignment horizontal="right" vertical="center"/>
    </xf>
    <xf numFmtId="2" fontId="13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6" fontId="12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2" fontId="12" fillId="0" borderId="8" xfId="0" applyNumberFormat="1" applyFont="1" applyBorder="1" applyAlignment="1">
      <alignment horizontal="right" vertical="center"/>
    </xf>
    <xf numFmtId="166" fontId="6" fillId="4" borderId="5" xfId="0" applyNumberFormat="1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0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2" borderId="0" xfId="0" applyFont="1" applyFill="1" applyAlignment="1">
      <alignment vertical="center"/>
    </xf>
    <xf numFmtId="0" fontId="3" fillId="0" borderId="0" xfId="0" applyFont="1"/>
    <xf numFmtId="164" fontId="9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5" fontId="2" fillId="0" borderId="0" xfId="0" applyNumberFormat="1" applyFont="1" applyAlignment="1">
      <alignment horizontal="center"/>
    </xf>
    <xf numFmtId="166" fontId="6" fillId="4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4832F-5161-4CAF-A4DF-48B07692DB40}">
  <dimension ref="A1:AMJ89"/>
  <sheetViews>
    <sheetView tabSelected="1" view="pageBreakPreview" topLeftCell="A5" zoomScaleNormal="118" workbookViewId="0">
      <selection activeCell="D6" sqref="D6"/>
    </sheetView>
  </sheetViews>
  <sheetFormatPr defaultColWidth="8.75" defaultRowHeight="15"/>
  <cols>
    <col min="1" max="1" width="3.75" style="3" customWidth="1"/>
    <col min="2" max="2" width="21.25" style="6" customWidth="1"/>
    <col min="3" max="3" width="4.625" style="3" customWidth="1"/>
    <col min="4" max="4" width="4.25" style="3" customWidth="1"/>
    <col min="5" max="5" width="3.625" style="3" customWidth="1"/>
    <col min="6" max="6" width="5.125" style="3" customWidth="1"/>
    <col min="7" max="8" width="4.5" style="3" customWidth="1"/>
    <col min="9" max="9" width="4.625" style="3" customWidth="1"/>
    <col min="10" max="10" width="5.25" style="3" customWidth="1"/>
    <col min="11" max="11" width="6" style="3" customWidth="1"/>
    <col min="12" max="12" width="5.625" style="3" customWidth="1"/>
    <col min="13" max="13" width="6.125" style="3" customWidth="1"/>
    <col min="14" max="14" width="8.75" style="3"/>
    <col min="15" max="15" width="3" style="4" customWidth="1"/>
    <col min="16" max="1024" width="8.75" style="3"/>
  </cols>
  <sheetData>
    <row r="1" spans="1:15">
      <c r="A1" s="1"/>
      <c r="B1" s="2"/>
      <c r="I1" s="1"/>
      <c r="J1" s="1"/>
    </row>
    <row r="2" spans="1:15">
      <c r="A2" s="1"/>
      <c r="B2" s="2"/>
      <c r="I2" s="1"/>
      <c r="J2" s="1"/>
    </row>
    <row r="3" spans="1:15" ht="54">
      <c r="A3" s="1"/>
      <c r="B3" s="5" t="s">
        <v>0</v>
      </c>
      <c r="I3" s="1"/>
      <c r="J3" s="1"/>
    </row>
    <row r="4" spans="1:15">
      <c r="B4" s="6" t="s">
        <v>1</v>
      </c>
      <c r="I4" s="1"/>
      <c r="J4" s="1"/>
    </row>
    <row r="5" spans="1:15">
      <c r="B5" s="6" t="s">
        <v>2</v>
      </c>
      <c r="J5" s="3" t="s">
        <v>3</v>
      </c>
    </row>
    <row r="6" spans="1:15" ht="12.75" customHeight="1">
      <c r="D6" s="3" t="s">
        <v>4</v>
      </c>
      <c r="J6" s="3" t="s">
        <v>5</v>
      </c>
    </row>
    <row r="7" spans="1:15" s="3" customFormat="1" ht="11.25" customHeight="1">
      <c r="B7" s="7" t="s">
        <v>6</v>
      </c>
      <c r="C7" s="7"/>
      <c r="F7" s="6"/>
      <c r="G7" s="6"/>
      <c r="H7" s="6"/>
      <c r="J7" s="3" t="s">
        <v>7</v>
      </c>
    </row>
    <row r="8" spans="1:15" ht="11.25" customHeight="1">
      <c r="E8" s="6"/>
      <c r="F8" s="6"/>
      <c r="G8" s="6"/>
      <c r="H8" s="6"/>
      <c r="O8" s="3"/>
    </row>
    <row r="9" spans="1:15" s="3" customFormat="1" ht="12" customHeight="1">
      <c r="A9" s="8"/>
      <c r="B9" s="9" t="s">
        <v>8</v>
      </c>
      <c r="C9" s="10"/>
      <c r="D9" s="9" t="s">
        <v>9</v>
      </c>
      <c r="E9" s="9" t="s">
        <v>10</v>
      </c>
      <c r="F9" s="9" t="s">
        <v>11</v>
      </c>
      <c r="G9" s="11" t="s">
        <v>12</v>
      </c>
      <c r="H9" s="11" t="s">
        <v>13</v>
      </c>
      <c r="I9" s="11" t="s">
        <v>14</v>
      </c>
      <c r="J9" s="11" t="s">
        <v>15</v>
      </c>
      <c r="K9" s="12" t="s">
        <v>16</v>
      </c>
    </row>
    <row r="10" spans="1:15" s="3" customFormat="1" ht="12" customHeight="1">
      <c r="A10" s="8" t="s">
        <v>17</v>
      </c>
      <c r="B10" s="13" t="s">
        <v>18</v>
      </c>
      <c r="C10" s="10"/>
      <c r="D10" s="14">
        <v>0</v>
      </c>
      <c r="E10" s="9"/>
      <c r="F10" s="9"/>
      <c r="G10" s="15">
        <v>0.29166666666666702</v>
      </c>
      <c r="H10" s="9" t="s">
        <v>19</v>
      </c>
      <c r="I10" s="9"/>
      <c r="J10" s="9"/>
      <c r="K10" s="8"/>
      <c r="L10" s="3" t="str">
        <f t="shared" ref="L10:L22" si="0">B10</f>
        <v>Biała Piska</v>
      </c>
    </row>
    <row r="11" spans="1:15" s="3" customFormat="1" ht="12" customHeight="1">
      <c r="A11" s="8"/>
      <c r="B11" s="13" t="s">
        <v>20</v>
      </c>
      <c r="C11" s="10">
        <v>3.2</v>
      </c>
      <c r="D11" s="14">
        <v>3.2</v>
      </c>
      <c r="E11" s="9">
        <v>4</v>
      </c>
      <c r="F11" s="14">
        <f t="shared" ref="F11:F24" si="1">C11*60/E11</f>
        <v>48</v>
      </c>
      <c r="G11" s="15">
        <f t="shared" ref="G11:G24" si="2">G10+TIME(0,E11,0)</f>
        <v>0.29444444444444479</v>
      </c>
      <c r="H11" s="9" t="s">
        <v>19</v>
      </c>
      <c r="I11" s="9"/>
      <c r="J11" s="9"/>
      <c r="K11" s="9"/>
      <c r="L11" s="3" t="str">
        <f t="shared" si="0"/>
        <v>Oblewo</v>
      </c>
    </row>
    <row r="12" spans="1:15" s="3" customFormat="1" ht="12" customHeight="1">
      <c r="A12" s="8"/>
      <c r="B12" s="16" t="s">
        <v>21</v>
      </c>
      <c r="C12" s="10">
        <v>2.2000000000000002</v>
      </c>
      <c r="D12" s="14">
        <f t="shared" ref="D12:D24" si="3">D11+C12</f>
        <v>5.4</v>
      </c>
      <c r="E12" s="9">
        <v>3</v>
      </c>
      <c r="F12" s="14">
        <f t="shared" si="1"/>
        <v>44</v>
      </c>
      <c r="G12" s="15">
        <f t="shared" si="2"/>
        <v>0.29652777777777811</v>
      </c>
      <c r="H12" s="9" t="s">
        <v>19</v>
      </c>
      <c r="I12" s="17"/>
      <c r="J12" s="17"/>
      <c r="K12" s="18"/>
      <c r="L12" s="3" t="str">
        <f t="shared" si="0"/>
        <v>Sulimy</v>
      </c>
    </row>
    <row r="13" spans="1:15" s="3" customFormat="1" ht="12" customHeight="1">
      <c r="A13" s="8"/>
      <c r="B13" s="16" t="s">
        <v>21</v>
      </c>
      <c r="C13" s="10">
        <v>0.2</v>
      </c>
      <c r="D13" s="14">
        <f t="shared" si="3"/>
        <v>5.6000000000000005</v>
      </c>
      <c r="E13" s="9">
        <v>1</v>
      </c>
      <c r="F13" s="14">
        <f t="shared" si="1"/>
        <v>12</v>
      </c>
      <c r="G13" s="15">
        <f t="shared" si="2"/>
        <v>0.29722222222222255</v>
      </c>
      <c r="H13" s="9" t="s">
        <v>19</v>
      </c>
      <c r="I13" s="17"/>
      <c r="J13" s="17"/>
      <c r="K13" s="18"/>
      <c r="L13" s="3" t="str">
        <f t="shared" si="0"/>
        <v>Sulimy</v>
      </c>
    </row>
    <row r="14" spans="1:15" s="3" customFormat="1" ht="12" customHeight="1">
      <c r="A14" s="8"/>
      <c r="B14" s="16" t="s">
        <v>20</v>
      </c>
      <c r="C14" s="10">
        <v>3.8</v>
      </c>
      <c r="D14" s="14">
        <f t="shared" si="3"/>
        <v>9.4</v>
      </c>
      <c r="E14" s="9">
        <v>5</v>
      </c>
      <c r="F14" s="14">
        <f t="shared" si="1"/>
        <v>45.6</v>
      </c>
      <c r="G14" s="15">
        <f t="shared" si="2"/>
        <v>0.30069444444444476</v>
      </c>
      <c r="H14" s="9" t="s">
        <v>19</v>
      </c>
      <c r="I14" s="11"/>
      <c r="J14" s="17"/>
      <c r="K14" s="18"/>
      <c r="L14" s="3" t="str">
        <f t="shared" si="0"/>
        <v>Oblewo</v>
      </c>
    </row>
    <row r="15" spans="1:15" s="3" customFormat="1" ht="12" customHeight="1">
      <c r="A15" s="8"/>
      <c r="B15" s="16" t="s">
        <v>20</v>
      </c>
      <c r="C15" s="10">
        <v>0.9</v>
      </c>
      <c r="D15" s="14">
        <f t="shared" si="3"/>
        <v>10.3</v>
      </c>
      <c r="E15" s="9">
        <v>2</v>
      </c>
      <c r="F15" s="14">
        <f t="shared" si="1"/>
        <v>27</v>
      </c>
      <c r="G15" s="15">
        <f t="shared" si="2"/>
        <v>0.30208333333333365</v>
      </c>
      <c r="H15" s="9" t="s">
        <v>19</v>
      </c>
      <c r="I15" s="11"/>
      <c r="J15" s="17"/>
      <c r="K15" s="18"/>
      <c r="L15" s="3" t="str">
        <f t="shared" si="0"/>
        <v>Oblewo</v>
      </c>
    </row>
    <row r="16" spans="1:15" s="3" customFormat="1" ht="12" customHeight="1">
      <c r="A16" s="8"/>
      <c r="B16" s="16" t="s">
        <v>22</v>
      </c>
      <c r="C16" s="10">
        <v>2.5</v>
      </c>
      <c r="D16" s="14">
        <f t="shared" si="3"/>
        <v>12.8</v>
      </c>
      <c r="E16" s="9">
        <v>3</v>
      </c>
      <c r="F16" s="14">
        <f t="shared" si="1"/>
        <v>50</v>
      </c>
      <c r="G16" s="15">
        <f t="shared" si="2"/>
        <v>0.30416666666666697</v>
      </c>
      <c r="H16" s="9" t="s">
        <v>19</v>
      </c>
      <c r="I16" s="11"/>
      <c r="J16" s="17"/>
      <c r="K16" s="18"/>
      <c r="L16" s="3" t="str">
        <f t="shared" si="0"/>
        <v>Zabielne</v>
      </c>
    </row>
    <row r="17" spans="1:15" s="3" customFormat="1" ht="12" customHeight="1">
      <c r="A17" s="8"/>
      <c r="B17" s="16" t="s">
        <v>23</v>
      </c>
      <c r="C17" s="10">
        <v>2.2999999999999998</v>
      </c>
      <c r="D17" s="14">
        <f t="shared" si="3"/>
        <v>15.100000000000001</v>
      </c>
      <c r="E17" s="9">
        <v>3</v>
      </c>
      <c r="F17" s="14">
        <f t="shared" si="1"/>
        <v>46</v>
      </c>
      <c r="G17" s="15">
        <f t="shared" si="2"/>
        <v>0.3062500000000003</v>
      </c>
      <c r="H17" s="9" t="s">
        <v>19</v>
      </c>
      <c r="I17" s="11"/>
      <c r="J17" s="17"/>
      <c r="K17" s="18"/>
      <c r="L17" s="3" t="str">
        <f t="shared" si="0"/>
        <v>Orłowo</v>
      </c>
    </row>
    <row r="18" spans="1:15" s="3" customFormat="1" ht="12" customHeight="1">
      <c r="A18" s="8"/>
      <c r="B18" s="16" t="s">
        <v>24</v>
      </c>
      <c r="C18" s="10">
        <v>3.9</v>
      </c>
      <c r="D18" s="14">
        <f t="shared" si="3"/>
        <v>19</v>
      </c>
      <c r="E18" s="9">
        <v>5</v>
      </c>
      <c r="F18" s="14">
        <f t="shared" si="1"/>
        <v>46.8</v>
      </c>
      <c r="G18" s="15">
        <f t="shared" si="2"/>
        <v>0.30972222222222251</v>
      </c>
      <c r="H18" s="9" t="s">
        <v>19</v>
      </c>
      <c r="I18" s="11" t="s">
        <v>25</v>
      </c>
      <c r="J18" s="17"/>
      <c r="K18" s="18"/>
      <c r="L18" s="3" t="str">
        <f t="shared" si="0"/>
        <v>Ruda</v>
      </c>
    </row>
    <row r="19" spans="1:15" s="3" customFormat="1" ht="12" customHeight="1">
      <c r="A19" s="8"/>
      <c r="B19" s="16" t="s">
        <v>26</v>
      </c>
      <c r="C19" s="10">
        <v>3.8</v>
      </c>
      <c r="D19" s="14">
        <f t="shared" si="3"/>
        <v>22.8</v>
      </c>
      <c r="E19" s="9">
        <v>5</v>
      </c>
      <c r="F19" s="14">
        <f t="shared" si="1"/>
        <v>45.6</v>
      </c>
      <c r="G19" s="15">
        <f t="shared" si="2"/>
        <v>0.31319444444444472</v>
      </c>
      <c r="H19" s="9" t="s">
        <v>19</v>
      </c>
      <c r="I19" s="11" t="s">
        <v>25</v>
      </c>
      <c r="J19" s="17"/>
      <c r="K19" s="18"/>
      <c r="L19" s="3" t="str">
        <f t="shared" si="0"/>
        <v>Giętkie</v>
      </c>
    </row>
    <row r="20" spans="1:15" s="3" customFormat="1" ht="12" customHeight="1">
      <c r="A20" s="8"/>
      <c r="B20" s="16" t="s">
        <v>23</v>
      </c>
      <c r="C20" s="10">
        <v>1.4</v>
      </c>
      <c r="D20" s="14">
        <f t="shared" si="3"/>
        <v>24.2</v>
      </c>
      <c r="E20" s="9">
        <v>2</v>
      </c>
      <c r="F20" s="14">
        <f t="shared" si="1"/>
        <v>42</v>
      </c>
      <c r="G20" s="15">
        <f t="shared" si="2"/>
        <v>0.3145833333333336</v>
      </c>
      <c r="H20" s="9" t="s">
        <v>19</v>
      </c>
      <c r="I20" s="17"/>
      <c r="J20" s="17"/>
      <c r="K20" s="18"/>
      <c r="L20" s="3" t="str">
        <f t="shared" si="0"/>
        <v>Orłowo</v>
      </c>
    </row>
    <row r="21" spans="1:15" s="3" customFormat="1" ht="12" customHeight="1">
      <c r="A21" s="8"/>
      <c r="B21" s="16" t="s">
        <v>27</v>
      </c>
      <c r="C21" s="10">
        <v>2.9</v>
      </c>
      <c r="D21" s="14">
        <f t="shared" si="3"/>
        <v>27.099999999999998</v>
      </c>
      <c r="E21" s="9">
        <v>3</v>
      </c>
      <c r="F21" s="14">
        <f t="shared" si="1"/>
        <v>58</v>
      </c>
      <c r="G21" s="15">
        <f t="shared" si="2"/>
        <v>0.31666666666666693</v>
      </c>
      <c r="H21" s="9" t="s">
        <v>19</v>
      </c>
      <c r="I21" s="17"/>
      <c r="J21" s="17"/>
      <c r="K21" s="18"/>
      <c r="L21" s="3" t="str">
        <f t="shared" si="0"/>
        <v>Kaliszki</v>
      </c>
    </row>
    <row r="22" spans="1:15" s="3" customFormat="1" ht="12" customHeight="1">
      <c r="A22" s="8"/>
      <c r="B22" s="13" t="s">
        <v>28</v>
      </c>
      <c r="C22" s="10">
        <v>1.6</v>
      </c>
      <c r="D22" s="14">
        <f t="shared" si="3"/>
        <v>28.7</v>
      </c>
      <c r="E22" s="9">
        <v>2</v>
      </c>
      <c r="F22" s="14">
        <f t="shared" si="1"/>
        <v>48</v>
      </c>
      <c r="G22" s="15">
        <f t="shared" si="2"/>
        <v>0.31805555555555581</v>
      </c>
      <c r="H22" s="9" t="s">
        <v>19</v>
      </c>
      <c r="I22" s="17"/>
      <c r="J22" s="17"/>
      <c r="K22" s="18"/>
      <c r="L22" s="3" t="str">
        <f t="shared" si="0"/>
        <v>Kolonia Kawałek</v>
      </c>
      <c r="M22" s="19" t="s">
        <v>29</v>
      </c>
    </row>
    <row r="23" spans="1:15" s="3" customFormat="1" ht="12" customHeight="1">
      <c r="A23" s="8"/>
      <c r="B23" s="13" t="s">
        <v>30</v>
      </c>
      <c r="C23" s="10">
        <v>1.1000000000000001</v>
      </c>
      <c r="D23" s="14">
        <f t="shared" si="3"/>
        <v>29.8</v>
      </c>
      <c r="E23" s="9">
        <v>2</v>
      </c>
      <c r="F23" s="14">
        <f t="shared" si="1"/>
        <v>33</v>
      </c>
      <c r="G23" s="15">
        <f t="shared" si="2"/>
        <v>0.3194444444444447</v>
      </c>
      <c r="H23" s="9" t="s">
        <v>19</v>
      </c>
      <c r="I23" s="11"/>
      <c r="J23" s="17"/>
      <c r="K23" s="18"/>
      <c r="L23" s="3" t="s">
        <v>18</v>
      </c>
      <c r="M23" s="20" t="s">
        <v>31</v>
      </c>
    </row>
    <row r="24" spans="1:15" s="3" customFormat="1" ht="12" customHeight="1">
      <c r="A24" s="8" t="s">
        <v>32</v>
      </c>
      <c r="B24" s="13" t="s">
        <v>18</v>
      </c>
      <c r="C24" s="10">
        <v>0.2</v>
      </c>
      <c r="D24" s="14">
        <f t="shared" si="3"/>
        <v>30</v>
      </c>
      <c r="E24" s="9">
        <v>1</v>
      </c>
      <c r="F24" s="14">
        <f t="shared" si="1"/>
        <v>12</v>
      </c>
      <c r="G24" s="15">
        <f t="shared" si="2"/>
        <v>0.32013888888888914</v>
      </c>
      <c r="H24" s="9" t="s">
        <v>19</v>
      </c>
      <c r="I24" s="11"/>
      <c r="J24" s="17"/>
      <c r="K24" s="18"/>
      <c r="L24" s="3" t="s">
        <v>18</v>
      </c>
      <c r="M24" s="21" t="s">
        <v>33</v>
      </c>
    </row>
    <row r="25" spans="1:15" s="3" customFormat="1" ht="12" customHeight="1">
      <c r="A25" s="22" t="s">
        <v>34</v>
      </c>
      <c r="B25" s="23"/>
      <c r="C25" s="24"/>
      <c r="D25" s="25">
        <f>D24</f>
        <v>30</v>
      </c>
      <c r="E25" s="25"/>
      <c r="F25" s="26"/>
      <c r="G25" s="27">
        <f>D25</f>
        <v>30</v>
      </c>
      <c r="H25" s="28"/>
      <c r="I25" s="28"/>
      <c r="J25" s="28"/>
      <c r="K25" s="28"/>
      <c r="L25" s="28"/>
      <c r="M25" s="29">
        <f>SUM($G25:I25)</f>
        <v>30</v>
      </c>
      <c r="N25" s="30"/>
    </row>
    <row r="26" spans="1:15" ht="12" customHeight="1">
      <c r="A26" s="22" t="s">
        <v>35</v>
      </c>
      <c r="B26" s="23"/>
      <c r="C26" s="24"/>
      <c r="D26" s="25">
        <f>D24</f>
        <v>30</v>
      </c>
      <c r="E26" s="25"/>
      <c r="F26" s="31"/>
      <c r="G26" s="29">
        <f>D26</f>
        <v>30</v>
      </c>
      <c r="H26" s="32"/>
      <c r="I26" s="32"/>
      <c r="J26" s="32"/>
      <c r="K26" s="32"/>
      <c r="L26" s="32"/>
      <c r="M26" s="29">
        <f>SUM($G26:I26)</f>
        <v>30</v>
      </c>
      <c r="N26" s="30"/>
      <c r="O26" s="30"/>
    </row>
    <row r="27" spans="1:15" s="30" customFormat="1" ht="12" customHeight="1">
      <c r="A27" s="3"/>
      <c r="B27" s="6"/>
      <c r="C27" s="3"/>
      <c r="D27" s="3"/>
      <c r="E27" s="6"/>
      <c r="F27" s="3"/>
      <c r="G27" s="3"/>
      <c r="H27" s="3"/>
      <c r="I27" s="3"/>
      <c r="J27" s="3"/>
      <c r="K27" s="3"/>
      <c r="L27" s="3"/>
      <c r="M27" s="3"/>
      <c r="N27" s="3"/>
    </row>
    <row r="28" spans="1:15" s="30" customFormat="1" ht="12" customHeight="1">
      <c r="A28" s="8"/>
      <c r="B28" s="9" t="s">
        <v>8</v>
      </c>
      <c r="C28" s="10"/>
      <c r="D28" s="9" t="s">
        <v>9</v>
      </c>
      <c r="E28" s="9" t="s">
        <v>10</v>
      </c>
      <c r="F28" s="9" t="s">
        <v>11</v>
      </c>
      <c r="G28" s="33" t="s">
        <v>12</v>
      </c>
      <c r="H28" s="33" t="s">
        <v>12</v>
      </c>
      <c r="I28" s="11" t="s">
        <v>13</v>
      </c>
      <c r="J28" s="11" t="s">
        <v>14</v>
      </c>
      <c r="K28" s="11" t="s">
        <v>15</v>
      </c>
      <c r="L28" s="12" t="s">
        <v>16</v>
      </c>
      <c r="M28" s="3"/>
      <c r="N28" s="3"/>
      <c r="O28" s="3"/>
    </row>
    <row r="29" spans="1:15" s="3" customFormat="1" ht="12" customHeight="1">
      <c r="A29" s="8" t="s">
        <v>17</v>
      </c>
      <c r="B29" s="13" t="s">
        <v>18</v>
      </c>
      <c r="C29" s="10"/>
      <c r="D29" s="14">
        <v>0</v>
      </c>
      <c r="E29" s="9"/>
      <c r="F29" s="9"/>
      <c r="G29" s="15">
        <v>0.53125</v>
      </c>
      <c r="H29" s="15">
        <v>0.61111111111111105</v>
      </c>
      <c r="I29" s="9" t="s">
        <v>19</v>
      </c>
      <c r="J29" s="9"/>
      <c r="K29" s="9"/>
      <c r="L29" s="34"/>
    </row>
    <row r="30" spans="1:15" s="3" customFormat="1" ht="12" customHeight="1">
      <c r="A30" s="8"/>
      <c r="B30" s="13" t="s">
        <v>30</v>
      </c>
      <c r="C30" s="10">
        <v>0.2</v>
      </c>
      <c r="D30" s="14">
        <v>0.2</v>
      </c>
      <c r="E30" s="9">
        <v>1</v>
      </c>
      <c r="F30" s="14">
        <f t="shared" ref="F30:F43" si="4">C30*60/E30</f>
        <v>12</v>
      </c>
      <c r="G30" s="15">
        <f t="shared" ref="G30:G43" si="5">G29+TIME(0,E30,0)</f>
        <v>0.53194444444444444</v>
      </c>
      <c r="H30" s="15">
        <f t="shared" ref="H30:H43" si="6">H29+TIME(0,E30,0)</f>
        <v>0.61180555555555549</v>
      </c>
      <c r="I30" s="9" t="s">
        <v>19</v>
      </c>
      <c r="J30" s="9"/>
      <c r="K30" s="9"/>
      <c r="L30" s="8"/>
    </row>
    <row r="31" spans="1:15" s="3" customFormat="1" ht="12" customHeight="1">
      <c r="A31" s="8"/>
      <c r="B31" s="13" t="s">
        <v>28</v>
      </c>
      <c r="C31" s="10">
        <v>1.1000000000000001</v>
      </c>
      <c r="D31" s="14">
        <f t="shared" ref="D31:D43" si="7">D30+C31</f>
        <v>1.3</v>
      </c>
      <c r="E31" s="9">
        <v>2</v>
      </c>
      <c r="F31" s="14">
        <f t="shared" si="4"/>
        <v>33</v>
      </c>
      <c r="G31" s="15">
        <f t="shared" si="5"/>
        <v>0.53333333333333333</v>
      </c>
      <c r="H31" s="15">
        <f t="shared" si="6"/>
        <v>0.61319444444444438</v>
      </c>
      <c r="I31" s="9" t="s">
        <v>19</v>
      </c>
      <c r="J31" s="10"/>
      <c r="K31" s="17"/>
      <c r="L31" s="9"/>
    </row>
    <row r="32" spans="1:15" s="3" customFormat="1" ht="12" customHeight="1">
      <c r="A32" s="8"/>
      <c r="B32" s="16" t="s">
        <v>27</v>
      </c>
      <c r="C32" s="10">
        <v>1.6</v>
      </c>
      <c r="D32" s="14">
        <f t="shared" si="7"/>
        <v>2.9000000000000004</v>
      </c>
      <c r="E32" s="9">
        <v>2</v>
      </c>
      <c r="F32" s="14">
        <f t="shared" si="4"/>
        <v>48</v>
      </c>
      <c r="G32" s="15">
        <f t="shared" si="5"/>
        <v>0.53472222222222221</v>
      </c>
      <c r="H32" s="15">
        <f t="shared" si="6"/>
        <v>0.61458333333333326</v>
      </c>
      <c r="I32" s="9" t="s">
        <v>19</v>
      </c>
      <c r="J32" s="17"/>
      <c r="K32" s="17"/>
      <c r="L32" s="18"/>
    </row>
    <row r="33" spans="1:16" s="3" customFormat="1" ht="12" customHeight="1">
      <c r="A33" s="8"/>
      <c r="B33" s="16" t="s">
        <v>23</v>
      </c>
      <c r="C33" s="10">
        <v>2.9</v>
      </c>
      <c r="D33" s="14">
        <f t="shared" si="7"/>
        <v>5.8000000000000007</v>
      </c>
      <c r="E33" s="9">
        <v>3</v>
      </c>
      <c r="F33" s="14">
        <f t="shared" si="4"/>
        <v>58</v>
      </c>
      <c r="G33" s="15">
        <f t="shared" si="5"/>
        <v>0.53680555555555554</v>
      </c>
      <c r="H33" s="15">
        <f t="shared" si="6"/>
        <v>0.61666666666666659</v>
      </c>
      <c r="I33" s="9" t="s">
        <v>19</v>
      </c>
      <c r="J33" s="10"/>
      <c r="K33" s="17"/>
      <c r="L33" s="18"/>
    </row>
    <row r="34" spans="1:16" s="3" customFormat="1" ht="12" customHeight="1">
      <c r="A34" s="8"/>
      <c r="B34" s="16" t="s">
        <v>26</v>
      </c>
      <c r="C34" s="10">
        <v>1.4</v>
      </c>
      <c r="D34" s="14">
        <f t="shared" si="7"/>
        <v>7.2000000000000011</v>
      </c>
      <c r="E34" s="9">
        <v>2</v>
      </c>
      <c r="F34" s="14">
        <f t="shared" si="4"/>
        <v>42</v>
      </c>
      <c r="G34" s="15">
        <f t="shared" si="5"/>
        <v>0.53819444444444442</v>
      </c>
      <c r="H34" s="15">
        <f t="shared" si="6"/>
        <v>0.61805555555555547</v>
      </c>
      <c r="I34" s="9" t="s">
        <v>19</v>
      </c>
      <c r="J34" s="11"/>
      <c r="K34" s="17"/>
      <c r="L34" s="18"/>
    </row>
    <row r="35" spans="1:16" s="3" customFormat="1" ht="12" customHeight="1">
      <c r="A35" s="8"/>
      <c r="B35" s="16" t="s">
        <v>24</v>
      </c>
      <c r="C35" s="10">
        <v>3.8</v>
      </c>
      <c r="D35" s="14">
        <f t="shared" si="7"/>
        <v>11</v>
      </c>
      <c r="E35" s="9">
        <v>5</v>
      </c>
      <c r="F35" s="14">
        <f t="shared" si="4"/>
        <v>45.6</v>
      </c>
      <c r="G35" s="15">
        <f t="shared" si="5"/>
        <v>0.54166666666666663</v>
      </c>
      <c r="H35" s="15">
        <f t="shared" si="6"/>
        <v>0.62152777777777768</v>
      </c>
      <c r="I35" s="9" t="s">
        <v>19</v>
      </c>
      <c r="J35" s="11"/>
      <c r="K35" s="17"/>
      <c r="L35" s="18"/>
    </row>
    <row r="36" spans="1:16" s="3" customFormat="1" ht="12" customHeight="1">
      <c r="A36" s="8"/>
      <c r="B36" s="16" t="s">
        <v>23</v>
      </c>
      <c r="C36" s="10">
        <v>3.9</v>
      </c>
      <c r="D36" s="14">
        <f t="shared" si="7"/>
        <v>14.9</v>
      </c>
      <c r="E36" s="9">
        <v>5</v>
      </c>
      <c r="F36" s="14">
        <f t="shared" si="4"/>
        <v>46.8</v>
      </c>
      <c r="G36" s="15">
        <f t="shared" si="5"/>
        <v>0.54513888888888884</v>
      </c>
      <c r="H36" s="15">
        <f t="shared" si="6"/>
        <v>0.62499999999999989</v>
      </c>
      <c r="I36" s="9" t="s">
        <v>19</v>
      </c>
      <c r="J36" s="11"/>
      <c r="K36" s="17"/>
      <c r="L36" s="18"/>
    </row>
    <row r="37" spans="1:16" s="3" customFormat="1" ht="12" customHeight="1">
      <c r="A37" s="8"/>
      <c r="B37" s="16" t="s">
        <v>22</v>
      </c>
      <c r="C37" s="10">
        <v>2.2999999999999998</v>
      </c>
      <c r="D37" s="14">
        <f t="shared" si="7"/>
        <v>17.2</v>
      </c>
      <c r="E37" s="9">
        <v>3</v>
      </c>
      <c r="F37" s="14">
        <f t="shared" si="4"/>
        <v>46</v>
      </c>
      <c r="G37" s="15">
        <f t="shared" si="5"/>
        <v>0.54722222222222217</v>
      </c>
      <c r="H37" s="15">
        <f t="shared" si="6"/>
        <v>0.62708333333333321</v>
      </c>
      <c r="I37" s="9" t="s">
        <v>19</v>
      </c>
      <c r="J37" s="11"/>
      <c r="K37" s="17"/>
      <c r="L37" s="18"/>
      <c r="M37" s="35"/>
      <c r="N37" s="35"/>
    </row>
    <row r="38" spans="1:16" s="3" customFormat="1" ht="12" customHeight="1">
      <c r="A38" s="8"/>
      <c r="B38" s="16" t="s">
        <v>20</v>
      </c>
      <c r="C38" s="10">
        <v>2.5</v>
      </c>
      <c r="D38" s="14">
        <f t="shared" si="7"/>
        <v>19.7</v>
      </c>
      <c r="E38" s="9">
        <v>3</v>
      </c>
      <c r="F38" s="14">
        <f t="shared" si="4"/>
        <v>50</v>
      </c>
      <c r="G38" s="15">
        <f t="shared" si="5"/>
        <v>0.54930555555555549</v>
      </c>
      <c r="H38" s="15">
        <f t="shared" si="6"/>
        <v>0.62916666666666654</v>
      </c>
      <c r="I38" s="9" t="s">
        <v>19</v>
      </c>
      <c r="J38" s="11"/>
      <c r="K38" s="17"/>
      <c r="L38" s="18"/>
    </row>
    <row r="39" spans="1:16" ht="12" customHeight="1">
      <c r="A39" s="8"/>
      <c r="B39" s="16" t="s">
        <v>20</v>
      </c>
      <c r="C39" s="10">
        <v>0.9</v>
      </c>
      <c r="D39" s="14">
        <f t="shared" si="7"/>
        <v>20.599999999999998</v>
      </c>
      <c r="E39" s="9">
        <v>2</v>
      </c>
      <c r="F39" s="14">
        <f t="shared" si="4"/>
        <v>27</v>
      </c>
      <c r="G39" s="15">
        <f t="shared" si="5"/>
        <v>0.55069444444444438</v>
      </c>
      <c r="H39" s="15">
        <f t="shared" si="6"/>
        <v>0.63055555555555542</v>
      </c>
      <c r="I39" s="9" t="s">
        <v>19</v>
      </c>
      <c r="J39" s="17"/>
      <c r="K39" s="17"/>
      <c r="L39" s="18"/>
      <c r="O39" s="35"/>
    </row>
    <row r="40" spans="1:16" s="3" customFormat="1" ht="12" customHeight="1">
      <c r="A40" s="8"/>
      <c r="B40" s="16" t="s">
        <v>21</v>
      </c>
      <c r="C40" s="10">
        <v>3.8</v>
      </c>
      <c r="D40" s="14">
        <f t="shared" si="7"/>
        <v>24.4</v>
      </c>
      <c r="E40" s="9">
        <v>4</v>
      </c>
      <c r="F40" s="14">
        <f t="shared" si="4"/>
        <v>57</v>
      </c>
      <c r="G40" s="15">
        <f t="shared" si="5"/>
        <v>0.55347222222222214</v>
      </c>
      <c r="H40" s="15">
        <f t="shared" si="6"/>
        <v>0.63333333333333319</v>
      </c>
      <c r="I40" s="9" t="s">
        <v>19</v>
      </c>
      <c r="J40" s="17"/>
      <c r="K40" s="17"/>
      <c r="L40" s="18"/>
      <c r="P40" s="35"/>
    </row>
    <row r="41" spans="1:16" s="3" customFormat="1" ht="12" customHeight="1">
      <c r="A41" s="8"/>
      <c r="B41" s="16" t="s">
        <v>21</v>
      </c>
      <c r="C41" s="10">
        <v>0.2</v>
      </c>
      <c r="D41" s="14">
        <f t="shared" si="7"/>
        <v>24.599999999999998</v>
      </c>
      <c r="E41" s="9">
        <v>1</v>
      </c>
      <c r="F41" s="14">
        <f t="shared" si="4"/>
        <v>12</v>
      </c>
      <c r="G41" s="15">
        <f t="shared" si="5"/>
        <v>0.55416666666666659</v>
      </c>
      <c r="H41" s="15">
        <f t="shared" si="6"/>
        <v>0.63402777777777763</v>
      </c>
      <c r="I41" s="9" t="s">
        <v>19</v>
      </c>
      <c r="J41" s="17"/>
      <c r="K41" s="17"/>
      <c r="L41" s="18"/>
      <c r="M41" s="19" t="s">
        <v>29</v>
      </c>
    </row>
    <row r="42" spans="1:16" s="3" customFormat="1" ht="12" customHeight="1">
      <c r="A42" s="8"/>
      <c r="B42" s="13" t="s">
        <v>20</v>
      </c>
      <c r="C42" s="10">
        <v>2.2000000000000002</v>
      </c>
      <c r="D42" s="14">
        <f t="shared" si="7"/>
        <v>26.799999999999997</v>
      </c>
      <c r="E42" s="9">
        <v>4</v>
      </c>
      <c r="F42" s="14">
        <f t="shared" si="4"/>
        <v>33</v>
      </c>
      <c r="G42" s="15">
        <f t="shared" si="5"/>
        <v>0.55694444444444435</v>
      </c>
      <c r="H42" s="15">
        <f t="shared" si="6"/>
        <v>0.6368055555555554</v>
      </c>
      <c r="I42" s="9" t="s">
        <v>19</v>
      </c>
      <c r="J42" s="11"/>
      <c r="K42" s="17"/>
      <c r="L42" s="18"/>
      <c r="M42" s="20" t="s">
        <v>31</v>
      </c>
    </row>
    <row r="43" spans="1:16" s="3" customFormat="1" ht="12" customHeight="1">
      <c r="A43" s="8" t="s">
        <v>32</v>
      </c>
      <c r="B43" s="13" t="s">
        <v>18</v>
      </c>
      <c r="C43" s="10">
        <v>3.2</v>
      </c>
      <c r="D43" s="14">
        <f t="shared" si="7"/>
        <v>29.999999999999996</v>
      </c>
      <c r="E43" s="9">
        <v>4</v>
      </c>
      <c r="F43" s="14">
        <f t="shared" si="4"/>
        <v>48</v>
      </c>
      <c r="G43" s="15">
        <f t="shared" si="5"/>
        <v>0.55972222222222212</v>
      </c>
      <c r="H43" s="15">
        <f t="shared" si="6"/>
        <v>0.63958333333333317</v>
      </c>
      <c r="I43" s="9" t="s">
        <v>19</v>
      </c>
      <c r="J43" s="11"/>
      <c r="K43" s="17"/>
      <c r="L43" s="18"/>
      <c r="M43" s="21" t="s">
        <v>33</v>
      </c>
    </row>
    <row r="44" spans="1:16" s="3" customFormat="1" ht="12" customHeight="1">
      <c r="A44" s="22" t="s">
        <v>34</v>
      </c>
      <c r="B44" s="23"/>
      <c r="C44" s="24"/>
      <c r="D44" s="25">
        <f>D43</f>
        <v>29.999999999999996</v>
      </c>
      <c r="E44" s="25"/>
      <c r="F44" s="26"/>
      <c r="G44" s="27">
        <f>D44</f>
        <v>29.999999999999996</v>
      </c>
      <c r="H44" s="27">
        <f>$D44</f>
        <v>29.999999999999996</v>
      </c>
      <c r="I44" s="28"/>
      <c r="J44" s="28"/>
      <c r="K44" s="28"/>
      <c r="L44" s="28"/>
      <c r="M44" s="29">
        <f>SUM($G44:I44)</f>
        <v>59.999999999999993</v>
      </c>
      <c r="N44" s="30"/>
    </row>
    <row r="45" spans="1:16" s="3" customFormat="1" ht="12" customHeight="1">
      <c r="A45" s="22" t="s">
        <v>35</v>
      </c>
      <c r="B45" s="23"/>
      <c r="C45" s="24"/>
      <c r="D45" s="25">
        <f>D43</f>
        <v>29.999999999999996</v>
      </c>
      <c r="E45" s="25"/>
      <c r="F45" s="31"/>
      <c r="G45" s="29">
        <f>D45</f>
        <v>29.999999999999996</v>
      </c>
      <c r="H45" s="27">
        <f>$D45</f>
        <v>29.999999999999996</v>
      </c>
      <c r="I45" s="32"/>
      <c r="J45" s="32"/>
      <c r="K45" s="32"/>
      <c r="L45" s="32"/>
      <c r="M45" s="29">
        <f>SUM($G45:I45)</f>
        <v>59.999999999999993</v>
      </c>
      <c r="N45" s="30"/>
    </row>
    <row r="46" spans="1:16" ht="12" customHeight="1">
      <c r="A46" s="36"/>
      <c r="B46" s="37"/>
      <c r="C46" s="38"/>
      <c r="D46" s="39"/>
      <c r="E46" s="40"/>
      <c r="F46" s="37"/>
      <c r="G46" s="41"/>
      <c r="H46" s="42"/>
      <c r="I46" s="42"/>
      <c r="J46" s="42"/>
      <c r="K46" s="42"/>
      <c r="L46" s="41"/>
      <c r="M46" s="41"/>
      <c r="N46" s="41"/>
      <c r="O46" s="30"/>
    </row>
    <row r="47" spans="1:16" ht="12" customHeight="1">
      <c r="A47" s="22" t="s">
        <v>34</v>
      </c>
      <c r="B47" s="43"/>
      <c r="C47" s="43"/>
      <c r="D47" s="25" t="s">
        <v>36</v>
      </c>
      <c r="E47" s="44"/>
      <c r="F47" s="58">
        <f>M25+M44</f>
        <v>90</v>
      </c>
      <c r="G47" s="58"/>
      <c r="H47" s="41"/>
      <c r="I47" s="41"/>
      <c r="J47" s="41"/>
      <c r="K47" s="41"/>
      <c r="L47" s="41"/>
      <c r="M47" s="41"/>
      <c r="N47" s="41"/>
      <c r="O47" s="30"/>
      <c r="P47" s="30"/>
    </row>
    <row r="48" spans="1:16" s="30" customFormat="1" ht="12" customHeight="1">
      <c r="A48" s="22" t="s">
        <v>35</v>
      </c>
      <c r="B48" s="43"/>
      <c r="C48" s="43"/>
      <c r="D48" s="25" t="s">
        <v>36</v>
      </c>
      <c r="E48" s="44"/>
      <c r="F48" s="58">
        <f>M26+M45</f>
        <v>90</v>
      </c>
      <c r="G48" s="58"/>
      <c r="H48" s="41"/>
      <c r="I48" s="41"/>
      <c r="J48" s="41"/>
      <c r="K48" s="41"/>
      <c r="L48" s="41"/>
      <c r="M48" s="41"/>
      <c r="N48" s="41"/>
      <c r="O48" s="41"/>
    </row>
    <row r="49" spans="1:16" s="30" customFormat="1" ht="12.75" customHeight="1">
      <c r="A49" s="45"/>
      <c r="B49" s="6"/>
      <c r="C49" s="46"/>
      <c r="D49" s="47"/>
      <c r="E49" s="48"/>
      <c r="F49" s="47"/>
      <c r="G49" s="49"/>
      <c r="H49" s="49"/>
      <c r="I49" s="50"/>
      <c r="J49" s="50"/>
      <c r="K49" s="51"/>
      <c r="L49" s="52"/>
      <c r="M49" s="3"/>
      <c r="N49" s="3"/>
      <c r="O49" s="41"/>
      <c r="P49" s="41"/>
    </row>
    <row r="50" spans="1:16" s="41" customFormat="1" ht="12.75" customHeight="1">
      <c r="A50" s="3"/>
      <c r="B50" s="53" t="s">
        <v>37</v>
      </c>
      <c r="C50" s="3"/>
      <c r="D50" s="3"/>
      <c r="E50" s="3"/>
      <c r="F50" s="3"/>
      <c r="G50" s="3"/>
      <c r="H50" s="3"/>
      <c r="I50" s="3"/>
      <c r="J50" s="3"/>
      <c r="K50" s="3"/>
      <c r="L50" s="54"/>
      <c r="M50" s="3"/>
      <c r="N50" s="3"/>
      <c r="O50" s="55"/>
    </row>
    <row r="51" spans="1:16" s="41" customFormat="1" ht="12.75" customHeight="1">
      <c r="A51" s="3"/>
      <c r="B51" s="56" t="s">
        <v>38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6" s="41" customFormat="1" ht="12.75" customHeight="1">
      <c r="A52" s="3"/>
      <c r="B52" s="56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  <c r="P52" s="3"/>
    </row>
    <row r="53" spans="1:16" ht="10.5" customHeight="1"/>
    <row r="54" spans="1:16" ht="13.5" customHeight="1"/>
    <row r="55" spans="1:16" ht="10.5" customHeight="1"/>
    <row r="56" spans="1:16" ht="10.5" customHeight="1"/>
    <row r="57" spans="1:16" ht="10.5" customHeight="1"/>
    <row r="58" spans="1:16" ht="10.5" customHeight="1"/>
    <row r="59" spans="1:16" ht="10.5" customHeight="1"/>
    <row r="60" spans="1:16" ht="10.5" customHeight="1"/>
    <row r="61" spans="1:16" ht="10.5" customHeight="1"/>
    <row r="62" spans="1:16" ht="10.5" customHeight="1">
      <c r="M62" s="54"/>
    </row>
    <row r="63" spans="1:16" ht="10.5" customHeight="1"/>
    <row r="64" spans="1:16" ht="10.5" customHeight="1"/>
    <row r="65" spans="21:25" ht="10.5" customHeight="1"/>
    <row r="66" spans="21:25" ht="10.5" customHeight="1">
      <c r="U66" s="57"/>
      <c r="V66" s="57"/>
      <c r="W66" s="57"/>
      <c r="X66" s="57"/>
      <c r="Y66" s="57"/>
    </row>
    <row r="67" spans="21:25" ht="12.75" customHeight="1"/>
    <row r="68" spans="21:25" ht="14.25" customHeight="1"/>
    <row r="69" spans="21:25" ht="10.5" customHeight="1"/>
    <row r="70" spans="21:25" ht="10.5" customHeight="1"/>
    <row r="71" spans="21:25" ht="10.5" customHeight="1"/>
    <row r="72" spans="21:25" ht="10.5" customHeight="1"/>
    <row r="73" spans="21:25" ht="10.5" customHeight="1"/>
    <row r="74" spans="21:25" ht="10.5" customHeight="1"/>
    <row r="75" spans="21:25" ht="10.5" customHeight="1"/>
    <row r="76" spans="21:25" ht="10.5" customHeight="1"/>
    <row r="77" spans="21:25" ht="10.5" customHeight="1"/>
    <row r="78" spans="21:25" ht="10.5" customHeight="1"/>
    <row r="79" spans="21:25" ht="10.5" customHeight="1"/>
    <row r="80" spans="21:25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</sheetData>
  <mergeCells count="2">
    <mergeCell ref="F47:G47"/>
    <mergeCell ref="F48:G48"/>
  </mergeCells>
  <pageMargins left="0.196527777777778" right="0.196527777777778" top="0.59027777777777801" bottom="0.196527777777778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Linia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mmarc</dc:creator>
  <cp:lastModifiedBy>Marta Zysk</cp:lastModifiedBy>
  <dcterms:created xsi:type="dcterms:W3CDTF">2023-08-30T11:25:46Z</dcterms:created>
  <dcterms:modified xsi:type="dcterms:W3CDTF">2023-08-31T05:34:21Z</dcterms:modified>
</cp:coreProperties>
</file>