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626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m.zysk\Desktop\autobusy\"/>
    </mc:Choice>
  </mc:AlternateContent>
  <xr:revisionPtr revIDLastSave="0" documentId="8_{20035485-79E3-49EB-A586-FF33C8D47BCD}" xr6:coauthVersionLast="47" xr6:coauthVersionMax="47" xr10:uidLastSave="{00000000-0000-0000-0000-000000000000}"/>
  <bookViews>
    <workbookView xWindow="1350" yWindow="2175" windowWidth="26805" windowHeight="13425" xr2:uid="{0ED5D206-F294-41E7-AAAE-CFD1AF23C1F8}"/>
  </bookViews>
  <sheets>
    <sheet name="Linia Nr 4" sheetId="1" r:id="rId1"/>
  </sheets>
  <definedNames>
    <definedName name="_xlnm.Print_Area" localSheetId="0">'Linia Nr 4'!$A$1:$M$69</definedName>
  </definedNames>
  <calcPr calcId="191029" iterateDelta="1E-4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F61" i="1" l="1"/>
  <c r="F60" i="1"/>
  <c r="F59" i="1"/>
  <c r="F58" i="1"/>
  <c r="F57" i="1"/>
  <c r="F56" i="1"/>
  <c r="F55" i="1"/>
  <c r="F54" i="1"/>
  <c r="F53" i="1"/>
  <c r="F52" i="1"/>
  <c r="F51" i="1"/>
  <c r="F50" i="1"/>
  <c r="F49" i="1"/>
  <c r="F48" i="1"/>
  <c r="F47" i="1"/>
  <c r="F46" i="1"/>
  <c r="F45" i="1"/>
  <c r="F44" i="1"/>
  <c r="F43" i="1"/>
  <c r="F42" i="1"/>
  <c r="F41" i="1"/>
  <c r="G40" i="1"/>
  <c r="G41" i="1" s="1"/>
  <c r="G42" i="1" s="1"/>
  <c r="G43" i="1" s="1"/>
  <c r="G44" i="1" s="1"/>
  <c r="G45" i="1" s="1"/>
  <c r="G46" i="1" s="1"/>
  <c r="G47" i="1" s="1"/>
  <c r="G48" i="1" s="1"/>
  <c r="G49" i="1" s="1"/>
  <c r="G50" i="1" s="1"/>
  <c r="G51" i="1" s="1"/>
  <c r="G52" i="1" s="1"/>
  <c r="G53" i="1" s="1"/>
  <c r="G54" i="1" s="1"/>
  <c r="G55" i="1" s="1"/>
  <c r="G56" i="1" s="1"/>
  <c r="G57" i="1" s="1"/>
  <c r="G58" i="1" s="1"/>
  <c r="G59" i="1" s="1"/>
  <c r="G60" i="1" s="1"/>
  <c r="G61" i="1" s="1"/>
  <c r="F40" i="1"/>
  <c r="D40" i="1"/>
  <c r="D41" i="1" s="1"/>
  <c r="D42" i="1" s="1"/>
  <c r="D43" i="1" s="1"/>
  <c r="D44" i="1" s="1"/>
  <c r="D45" i="1" s="1"/>
  <c r="D46" i="1" s="1"/>
  <c r="D47" i="1" s="1"/>
  <c r="D48" i="1" s="1"/>
  <c r="D49" i="1" s="1"/>
  <c r="D50" i="1" s="1"/>
  <c r="D51" i="1" s="1"/>
  <c r="D52" i="1" s="1"/>
  <c r="D53" i="1" s="1"/>
  <c r="D54" i="1" s="1"/>
  <c r="D55" i="1" s="1"/>
  <c r="D56" i="1" s="1"/>
  <c r="D57" i="1" s="1"/>
  <c r="D58" i="1" s="1"/>
  <c r="D59" i="1" s="1"/>
  <c r="D60" i="1" s="1"/>
  <c r="D61" i="1" s="1"/>
  <c r="H39" i="1"/>
  <c r="H40" i="1" s="1"/>
  <c r="H41" i="1" s="1"/>
  <c r="H42" i="1" s="1"/>
  <c r="H43" i="1" s="1"/>
  <c r="H44" i="1" s="1"/>
  <c r="H45" i="1" s="1"/>
  <c r="H46" i="1" s="1"/>
  <c r="H47" i="1" s="1"/>
  <c r="H48" i="1" s="1"/>
  <c r="H49" i="1" s="1"/>
  <c r="H50" i="1" s="1"/>
  <c r="H51" i="1" s="1"/>
  <c r="H52" i="1" s="1"/>
  <c r="H53" i="1" s="1"/>
  <c r="H54" i="1" s="1"/>
  <c r="H55" i="1" s="1"/>
  <c r="H56" i="1" s="1"/>
  <c r="H57" i="1" s="1"/>
  <c r="H58" i="1" s="1"/>
  <c r="H59" i="1" s="1"/>
  <c r="H60" i="1" s="1"/>
  <c r="H61" i="1" s="1"/>
  <c r="G39" i="1"/>
  <c r="F39" i="1"/>
  <c r="F33" i="1"/>
  <c r="F32" i="1"/>
  <c r="F31" i="1"/>
  <c r="L30" i="1"/>
  <c r="F30" i="1"/>
  <c r="L29" i="1"/>
  <c r="F29" i="1"/>
  <c r="L28" i="1"/>
  <c r="F28" i="1"/>
  <c r="L27" i="1"/>
  <c r="F27" i="1"/>
  <c r="L26" i="1"/>
  <c r="F26" i="1"/>
  <c r="L25" i="1"/>
  <c r="F25" i="1"/>
  <c r="L24" i="1"/>
  <c r="F24" i="1"/>
  <c r="L23" i="1"/>
  <c r="F23" i="1"/>
  <c r="L22" i="1"/>
  <c r="F22" i="1"/>
  <c r="L21" i="1"/>
  <c r="F21" i="1"/>
  <c r="L20" i="1"/>
  <c r="F20" i="1"/>
  <c r="L19" i="1"/>
  <c r="F19" i="1"/>
  <c r="L18" i="1"/>
  <c r="F18" i="1"/>
  <c r="L17" i="1"/>
  <c r="F17" i="1"/>
  <c r="L16" i="1"/>
  <c r="F16" i="1"/>
  <c r="L15" i="1"/>
  <c r="F15" i="1"/>
  <c r="D15" i="1"/>
  <c r="D16" i="1" s="1"/>
  <c r="D17" i="1" s="1"/>
  <c r="D18" i="1" s="1"/>
  <c r="D19" i="1" s="1"/>
  <c r="D20" i="1" s="1"/>
  <c r="D21" i="1" s="1"/>
  <c r="D22" i="1" s="1"/>
  <c r="D23" i="1" s="1"/>
  <c r="D24" i="1" s="1"/>
  <c r="D25" i="1" s="1"/>
  <c r="D26" i="1" s="1"/>
  <c r="D27" i="1" s="1"/>
  <c r="D28" i="1" s="1"/>
  <c r="D29" i="1" s="1"/>
  <c r="D30" i="1" s="1"/>
  <c r="D31" i="1" s="1"/>
  <c r="D32" i="1" s="1"/>
  <c r="D33" i="1" s="1"/>
  <c r="F14" i="1"/>
  <c r="D14" i="1"/>
  <c r="L13" i="1"/>
  <c r="F13" i="1"/>
  <c r="D13" i="1"/>
  <c r="L12" i="1"/>
  <c r="F12" i="1"/>
  <c r="D12" i="1"/>
  <c r="L11" i="1"/>
  <c r="G11" i="1"/>
  <c r="G12" i="1" s="1"/>
  <c r="G13" i="1" s="1"/>
  <c r="G14" i="1" s="1"/>
  <c r="G15" i="1" s="1"/>
  <c r="G16" i="1" s="1"/>
  <c r="G17" i="1" s="1"/>
  <c r="G18" i="1" s="1"/>
  <c r="G19" i="1" s="1"/>
  <c r="G20" i="1" s="1"/>
  <c r="G21" i="1" s="1"/>
  <c r="G22" i="1" s="1"/>
  <c r="G23" i="1" s="1"/>
  <c r="G24" i="1" s="1"/>
  <c r="G25" i="1" s="1"/>
  <c r="G26" i="1" s="1"/>
  <c r="G27" i="1" s="1"/>
  <c r="G28" i="1" s="1"/>
  <c r="G29" i="1" s="1"/>
  <c r="G30" i="1" s="1"/>
  <c r="G31" i="1" s="1"/>
  <c r="G32" i="1" s="1"/>
  <c r="G33" i="1" s="1"/>
  <c r="F11" i="1"/>
  <c r="D63" i="1" l="1"/>
  <c r="D62" i="1"/>
  <c r="D35" i="1"/>
  <c r="G35" i="1" s="1"/>
  <c r="M35" i="1" s="1"/>
  <c r="D34" i="1"/>
  <c r="G34" i="1" s="1"/>
  <c r="M34" i="1" s="1"/>
  <c r="H62" i="1" l="1"/>
  <c r="G62" i="1"/>
  <c r="M62" i="1" s="1"/>
  <c r="F65" i="1" s="1"/>
  <c r="H63" i="1"/>
  <c r="G63" i="1"/>
  <c r="M63" i="1" s="1"/>
  <c r="F66" i="1" s="1"/>
</calcChain>
</file>

<file path=xl/sharedStrings.xml><?xml version="1.0" encoding="utf-8"?>
<sst xmlns="http://schemas.openxmlformats.org/spreadsheetml/2006/main" count="149" uniqueCount="41">
  <si>
    <t>FASTER SP. Z O.O. SPÓŁKA KOMANDYTOWA, UL. MARII KONOPNICKIEJ 7/4, 10-168 OLSZTYN</t>
  </si>
  <si>
    <t>.............................................</t>
  </si>
  <si>
    <t>Nazwa i adres przewoźnika</t>
  </si>
  <si>
    <t>Komunikacja: zwykła</t>
  </si>
  <si>
    <t xml:space="preserve">Rozkład ważny od  01.08.2023 r.              </t>
  </si>
  <si>
    <t>Komunikacja „R”</t>
  </si>
  <si>
    <t>LINIA NR 4: Biała Piska - Kumielsk - Kukły - Biała Piska</t>
  </si>
  <si>
    <t>Linia komunikacyjna nr 4</t>
  </si>
  <si>
    <t>PRZYSTANKI</t>
  </si>
  <si>
    <t>km.</t>
  </si>
  <si>
    <t>czas</t>
  </si>
  <si>
    <t>pr.</t>
  </si>
  <si>
    <t>D</t>
  </si>
  <si>
    <t>Droga</t>
  </si>
  <si>
    <t>kilometraż</t>
  </si>
  <si>
    <t>Strona</t>
  </si>
  <si>
    <t>nr. przyst</t>
  </si>
  <si>
    <t>o.</t>
  </si>
  <si>
    <t>Biała Piska</t>
  </si>
  <si>
    <t>DG</t>
  </si>
  <si>
    <t>Radysy</t>
  </si>
  <si>
    <t>Szkody</t>
  </si>
  <si>
    <t>Kumielsk</t>
  </si>
  <si>
    <t>Cwaliny</t>
  </si>
  <si>
    <t>Jakuby</t>
  </si>
  <si>
    <t xml:space="preserve"> </t>
  </si>
  <si>
    <t>Gruzy</t>
  </si>
  <si>
    <t>Grodzisko</t>
  </si>
  <si>
    <t>Guzki</t>
  </si>
  <si>
    <t>Kukły</t>
  </si>
  <si>
    <t>Szymki</t>
  </si>
  <si>
    <t>DZIENNA</t>
  </si>
  <si>
    <t>Miejskie Przedszkole w Białej Piskiej</t>
  </si>
  <si>
    <t>LICZBA</t>
  </si>
  <si>
    <t>p.</t>
  </si>
  <si>
    <t>KM</t>
  </si>
  <si>
    <t>liczba wozokilometrów</t>
  </si>
  <si>
    <t>w tym na terenie gminy Biała Piska</t>
  </si>
  <si>
    <t>obydwa kierunki</t>
  </si>
  <si>
    <t>Legenda:</t>
  </si>
  <si>
    <t>D - kursuje od poniedziałku do piątku, oprócz świąt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</si>
</sst>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0.000"/>
    <numFmt numFmtId="165" formatCode="h:mm;@"/>
    <numFmt numFmtId="166" formatCode="0.0"/>
  </numFmts>
  <fonts count="14">
    <font>
      <sz val="11"/>
      <color rgb="FF000000"/>
      <name val="Czcionka tekstu podstawowego"/>
      <family val="2"/>
      <charset val="238"/>
    </font>
    <font>
      <b/>
      <sz val="9"/>
      <color rgb="FF000000"/>
      <name val="Arial Narrow"/>
      <family val="2"/>
      <charset val="238"/>
    </font>
    <font>
      <sz val="9"/>
      <color rgb="FF000000"/>
      <name val="Arial Narrow"/>
      <family val="2"/>
      <charset val="238"/>
    </font>
    <font>
      <sz val="9"/>
      <name val="Arial Narrow"/>
      <family val="2"/>
      <charset val="238"/>
    </font>
    <font>
      <b/>
      <sz val="9"/>
      <name val="Arial Narrow"/>
      <family val="2"/>
      <charset val="238"/>
    </font>
    <font>
      <i/>
      <sz val="9"/>
      <color rgb="FF000000"/>
      <name val="Arial Narrow"/>
      <family val="2"/>
      <charset val="238"/>
    </font>
    <font>
      <b/>
      <i/>
      <sz val="9"/>
      <color rgb="FF000000"/>
      <name val="Arial Narrow"/>
      <family val="2"/>
      <charset val="238"/>
    </font>
    <font>
      <b/>
      <i/>
      <sz val="9"/>
      <color rgb="FF808080"/>
      <name val="Arial Narrow"/>
      <family val="2"/>
      <charset val="238"/>
    </font>
    <font>
      <b/>
      <i/>
      <sz val="9"/>
      <name val="Arial Narrow"/>
      <family val="2"/>
      <charset val="238"/>
    </font>
    <font>
      <sz val="9"/>
      <color rgb="FF000000"/>
      <name val="Czcionka tekstu podstawowego"/>
      <family val="2"/>
      <charset val="238"/>
    </font>
    <font>
      <sz val="9"/>
      <color rgb="FFFF0000"/>
      <name val="Arial Narrow"/>
      <family val="2"/>
      <charset val="238"/>
    </font>
    <font>
      <i/>
      <sz val="10"/>
      <color rgb="FF000000"/>
      <name val="Arial Narrow"/>
      <family val="2"/>
      <charset val="238"/>
    </font>
    <font>
      <b/>
      <i/>
      <sz val="10"/>
      <color rgb="FF000000"/>
      <name val="Arial Narrow"/>
      <family val="2"/>
      <charset val="238"/>
    </font>
    <font>
      <b/>
      <i/>
      <sz val="10"/>
      <color rgb="FF808080"/>
      <name val="Arial Narrow"/>
      <family val="2"/>
      <charset val="238"/>
    </font>
  </fonts>
  <fills count="5">
    <fill>
      <patternFill patternType="none"/>
    </fill>
    <fill>
      <patternFill patternType="gray125"/>
    </fill>
    <fill>
      <patternFill patternType="solid">
        <fgColor rgb="FFFFFFFF"/>
        <bgColor rgb="FFF2F2F2"/>
      </patternFill>
    </fill>
    <fill>
      <patternFill patternType="solid">
        <fgColor rgb="FFFFFF00"/>
        <bgColor rgb="FFFFFF00"/>
      </patternFill>
    </fill>
    <fill>
      <patternFill patternType="solid">
        <fgColor rgb="FFD9D9D9"/>
        <bgColor rgb="FFC0C0C0"/>
      </patternFill>
    </fill>
  </fills>
  <borders count="9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</borders>
  <cellStyleXfs count="1">
    <xf numFmtId="0" fontId="0" fillId="0" borderId="0"/>
  </cellStyleXfs>
  <cellXfs count="50">
    <xf numFmtId="0" fontId="0" fillId="0" borderId="0" xfId="0"/>
    <xf numFmtId="0" fontId="1" fillId="0" borderId="0" xfId="0" applyFont="1"/>
    <xf numFmtId="0" fontId="1" fillId="2" borderId="0" xfId="0" applyFont="1" applyFill="1"/>
    <xf numFmtId="0" fontId="2" fillId="0" borderId="0" xfId="0" applyFont="1"/>
    <xf numFmtId="0" fontId="1" fillId="2" borderId="0" xfId="0" applyFont="1" applyFill="1" applyAlignment="1">
      <alignment wrapText="1"/>
    </xf>
    <xf numFmtId="0" fontId="2" fillId="2" borderId="0" xfId="0" applyFont="1" applyFill="1"/>
    <xf numFmtId="0" fontId="2" fillId="3" borderId="0" xfId="0" applyFont="1" applyFill="1"/>
    <xf numFmtId="0" fontId="3" fillId="0" borderId="1" xfId="0" applyFont="1" applyBorder="1" applyAlignment="1">
      <alignment horizontal="center"/>
    </xf>
    <xf numFmtId="0" fontId="3" fillId="2" borderId="1" xfId="0" applyFont="1" applyFill="1" applyBorder="1" applyAlignment="1">
      <alignment horizontal="center"/>
    </xf>
    <xf numFmtId="164" fontId="3" fillId="2" borderId="1" xfId="0" applyNumberFormat="1" applyFont="1" applyFill="1" applyBorder="1" applyAlignment="1">
      <alignment horizontal="center"/>
    </xf>
    <xf numFmtId="165" fontId="3" fillId="2" borderId="1" xfId="0" applyNumberFormat="1" applyFont="1" applyFill="1" applyBorder="1" applyAlignment="1">
      <alignment horizontal="center"/>
    </xf>
    <xf numFmtId="165" fontId="3" fillId="0" borderId="1" xfId="0" applyNumberFormat="1" applyFont="1" applyBorder="1" applyAlignment="1">
      <alignment horizontal="center"/>
    </xf>
    <xf numFmtId="0" fontId="2" fillId="2" borderId="1" xfId="0" applyFont="1" applyFill="1" applyBorder="1"/>
    <xf numFmtId="166" fontId="3" fillId="2" borderId="1" xfId="0" applyNumberFormat="1" applyFont="1" applyFill="1" applyBorder="1" applyAlignment="1">
      <alignment horizontal="center"/>
    </xf>
    <xf numFmtId="20" fontId="3" fillId="2" borderId="1" xfId="0" applyNumberFormat="1" applyFont="1" applyFill="1" applyBorder="1" applyAlignment="1">
      <alignment horizontal="center"/>
    </xf>
    <xf numFmtId="0" fontId="3" fillId="2" borderId="1" xfId="0" applyFont="1" applyFill="1" applyBorder="1"/>
    <xf numFmtId="1" fontId="3" fillId="2" borderId="1" xfId="0" applyNumberFormat="1" applyFont="1" applyFill="1" applyBorder="1" applyAlignment="1">
      <alignment horizontal="center"/>
    </xf>
    <xf numFmtId="1" fontId="3" fillId="0" borderId="1" xfId="0" applyNumberFormat="1" applyFont="1" applyBorder="1" applyAlignment="1">
      <alignment horizontal="center"/>
    </xf>
    <xf numFmtId="0" fontId="4" fillId="0" borderId="2" xfId="0" applyFont="1" applyBorder="1" applyAlignment="1">
      <alignment horizontal="center" vertical="center"/>
    </xf>
    <xf numFmtId="0" fontId="4" fillId="0" borderId="3" xfId="0" applyFont="1" applyBorder="1" applyAlignment="1">
      <alignment horizontal="center" vertical="center"/>
    </xf>
    <xf numFmtId="0" fontId="4" fillId="0" borderId="4" xfId="0" applyFont="1" applyBorder="1" applyAlignment="1">
      <alignment horizontal="center" vertical="center"/>
    </xf>
    <xf numFmtId="0" fontId="5" fillId="4" borderId="5" xfId="0" applyFont="1" applyFill="1" applyBorder="1" applyAlignment="1">
      <alignment vertical="center"/>
    </xf>
    <xf numFmtId="2" fontId="6" fillId="4" borderId="1" xfId="0" applyNumberFormat="1" applyFont="1" applyFill="1" applyBorder="1" applyAlignment="1">
      <alignment horizontal="right" vertical="center"/>
    </xf>
    <xf numFmtId="166" fontId="7" fillId="4" borderId="5" xfId="0" applyNumberFormat="1" applyFont="1" applyFill="1" applyBorder="1" applyAlignment="1">
      <alignment horizontal="center" vertical="center"/>
    </xf>
    <xf numFmtId="166" fontId="6" fillId="4" borderId="6" xfId="0" applyNumberFormat="1" applyFont="1" applyFill="1" applyBorder="1" applyAlignment="1">
      <alignment horizontal="center" vertical="center"/>
    </xf>
    <xf numFmtId="166" fontId="8" fillId="4" borderId="7" xfId="0" applyNumberFormat="1" applyFont="1" applyFill="1" applyBorder="1" applyAlignment="1">
      <alignment horizontal="right" vertical="center"/>
    </xf>
    <xf numFmtId="166" fontId="8" fillId="4" borderId="1" xfId="0" applyNumberFormat="1" applyFont="1" applyFill="1" applyBorder="1" applyAlignment="1">
      <alignment horizontal="right" vertical="center"/>
    </xf>
    <xf numFmtId="166" fontId="8" fillId="4" borderId="6" xfId="0" applyNumberFormat="1" applyFont="1" applyFill="1" applyBorder="1" applyAlignment="1">
      <alignment horizontal="right" vertical="center"/>
    </xf>
    <xf numFmtId="166" fontId="6" fillId="4" borderId="1" xfId="0" applyNumberFormat="1" applyFont="1" applyFill="1" applyBorder="1" applyAlignment="1">
      <alignment horizontal="right" vertical="center"/>
    </xf>
    <xf numFmtId="0" fontId="9" fillId="0" borderId="0" xfId="0" applyFont="1" applyAlignment="1">
      <alignment vertical="center"/>
    </xf>
    <xf numFmtId="166" fontId="6" fillId="4" borderId="7" xfId="0" applyNumberFormat="1" applyFont="1" applyFill="1" applyBorder="1" applyAlignment="1">
      <alignment horizontal="right" vertical="center"/>
    </xf>
    <xf numFmtId="166" fontId="6" fillId="4" borderId="6" xfId="0" applyNumberFormat="1" applyFont="1" applyFill="1" applyBorder="1" applyAlignment="1">
      <alignment horizontal="right" vertical="center"/>
    </xf>
    <xf numFmtId="0" fontId="2" fillId="0" borderId="1" xfId="0" applyFont="1" applyBorder="1" applyAlignment="1">
      <alignment horizontal="center"/>
    </xf>
    <xf numFmtId="0" fontId="10" fillId="0" borderId="0" xfId="0" applyFont="1"/>
    <xf numFmtId="0" fontId="11" fillId="0" borderId="6" xfId="0" applyFont="1" applyBorder="1" applyAlignment="1">
      <alignment vertical="center"/>
    </xf>
    <xf numFmtId="2" fontId="12" fillId="0" borderId="6" xfId="0" applyNumberFormat="1" applyFont="1" applyBorder="1" applyAlignment="1">
      <alignment horizontal="right" vertical="center"/>
    </xf>
    <xf numFmtId="2" fontId="13" fillId="0" borderId="6" xfId="0" applyNumberFormat="1" applyFont="1" applyBorder="1" applyAlignment="1">
      <alignment horizontal="right" vertical="center"/>
    </xf>
    <xf numFmtId="0" fontId="11" fillId="0" borderId="6" xfId="0" applyFont="1" applyBorder="1" applyAlignment="1">
      <alignment horizontal="right" vertical="center"/>
    </xf>
    <xf numFmtId="166" fontId="12" fillId="0" borderId="6" xfId="0" applyNumberFormat="1" applyFont="1" applyBorder="1" applyAlignment="1">
      <alignment horizontal="right" vertical="center"/>
    </xf>
    <xf numFmtId="0" fontId="0" fillId="0" borderId="0" xfId="0" applyAlignment="1">
      <alignment vertical="center"/>
    </xf>
    <xf numFmtId="2" fontId="12" fillId="0" borderId="8" xfId="0" applyNumberFormat="1" applyFont="1" applyBorder="1" applyAlignment="1">
      <alignment horizontal="right" vertical="center"/>
    </xf>
    <xf numFmtId="166" fontId="6" fillId="4" borderId="5" xfId="0" applyNumberFormat="1" applyFont="1" applyFill="1" applyBorder="1" applyAlignment="1">
      <alignment horizontal="center" vertical="center"/>
    </xf>
    <xf numFmtId="166" fontId="6" fillId="4" borderId="7" xfId="0" applyNumberFormat="1" applyFont="1" applyFill="1" applyBorder="1" applyAlignment="1">
      <alignment horizontal="center" vertical="center"/>
    </xf>
    <xf numFmtId="0" fontId="3" fillId="0" borderId="0" xfId="0" applyFont="1"/>
    <xf numFmtId="0" fontId="3" fillId="2" borderId="0" xfId="0" applyFont="1" applyFill="1"/>
    <xf numFmtId="166" fontId="3" fillId="0" borderId="0" xfId="0" applyNumberFormat="1" applyFont="1"/>
    <xf numFmtId="0" fontId="4" fillId="2" borderId="0" xfId="0" applyFont="1" applyFill="1" applyAlignment="1">
      <alignment vertical="center"/>
    </xf>
    <xf numFmtId="0" fontId="3" fillId="2" borderId="0" xfId="0" applyFont="1" applyFill="1" applyAlignment="1">
      <alignment vertical="center"/>
    </xf>
    <xf numFmtId="165" fontId="2" fillId="0" borderId="0" xfId="0" applyNumberFormat="1" applyFont="1" applyAlignment="1">
      <alignment horizontal="center"/>
    </xf>
    <xf numFmtId="166" fontId="6" fillId="4" borderId="1" xfId="0" applyNumberFormat="1" applyFont="1" applyFill="1" applyBorder="1" applyAlignment="1">
      <alignment horizontal="center" vertical="center"/>
    </xf>
  </cellXfs>
  <cellStyles count="1">
    <cellStyle name="Normalny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Pakiet 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835619A-844C-4870-9F2A-83CC0A2BB23F}">
  <dimension ref="A1:AMJ94"/>
  <sheetViews>
    <sheetView tabSelected="1" view="pageBreakPreview" zoomScaleNormal="118" workbookViewId="0">
      <selection activeCell="I21" sqref="I21"/>
    </sheetView>
  </sheetViews>
  <sheetFormatPr defaultColWidth="8.75" defaultRowHeight="15"/>
  <cols>
    <col min="1" max="1" width="4.5" style="3" customWidth="1"/>
    <col min="2" max="2" width="21.25" style="5" customWidth="1"/>
    <col min="3" max="3" width="4.625" style="3" customWidth="1"/>
    <col min="4" max="4" width="4.25" style="3" customWidth="1"/>
    <col min="5" max="5" width="3.625" style="3" customWidth="1"/>
    <col min="6" max="6" width="5.125" style="3" customWidth="1"/>
    <col min="7" max="8" width="4.5" style="3" customWidth="1"/>
    <col min="9" max="9" width="4.625" style="3" customWidth="1"/>
    <col min="10" max="10" width="5.25" style="3" customWidth="1"/>
    <col min="11" max="11" width="6" style="3" customWidth="1"/>
    <col min="12" max="12" width="5.625" style="3" customWidth="1"/>
    <col min="13" max="13" width="6.125" style="3" customWidth="1"/>
    <col min="14" max="1022" width="8.75" style="3"/>
    <col min="1023" max="1024" width="10.5" customWidth="1"/>
  </cols>
  <sheetData>
    <row r="1" spans="1:12">
      <c r="A1" s="1"/>
      <c r="B1" s="2"/>
      <c r="I1" s="1"/>
      <c r="J1" s="1"/>
    </row>
    <row r="2" spans="1:12">
      <c r="A2" s="1"/>
      <c r="B2" s="2"/>
      <c r="I2" s="1"/>
      <c r="J2" s="1"/>
    </row>
    <row r="3" spans="1:12" ht="54">
      <c r="A3" s="1"/>
      <c r="B3" s="4" t="s">
        <v>0</v>
      </c>
      <c r="I3" s="1"/>
      <c r="J3" s="1"/>
    </row>
    <row r="4" spans="1:12">
      <c r="B4" s="5" t="s">
        <v>1</v>
      </c>
      <c r="I4" s="1"/>
      <c r="J4" s="1"/>
    </row>
    <row r="5" spans="1:12">
      <c r="B5" s="5" t="s">
        <v>2</v>
      </c>
      <c r="J5" s="3" t="s">
        <v>3</v>
      </c>
    </row>
    <row r="6" spans="1:12" ht="12.75" customHeight="1">
      <c r="D6" s="3" t="s">
        <v>4</v>
      </c>
      <c r="J6" s="3" t="s">
        <v>5</v>
      </c>
    </row>
    <row r="7" spans="1:12" ht="11.25" customHeight="1">
      <c r="B7" s="6" t="s">
        <v>6</v>
      </c>
      <c r="C7" s="6"/>
      <c r="F7" s="5"/>
      <c r="G7" s="5"/>
      <c r="H7" s="5"/>
      <c r="J7" s="3" t="s">
        <v>7</v>
      </c>
    </row>
    <row r="8" spans="1:12" ht="11.25" customHeight="1">
      <c r="E8" s="5"/>
      <c r="F8" s="5"/>
      <c r="G8" s="5"/>
      <c r="H8" s="5"/>
    </row>
    <row r="9" spans="1:12" ht="12" customHeight="1">
      <c r="A9" s="7"/>
      <c r="B9" s="8" t="s">
        <v>8</v>
      </c>
      <c r="C9" s="9"/>
      <c r="D9" s="8" t="s">
        <v>9</v>
      </c>
      <c r="E9" s="8" t="s">
        <v>10</v>
      </c>
      <c r="F9" s="8" t="s">
        <v>11</v>
      </c>
      <c r="G9" s="10" t="s">
        <v>12</v>
      </c>
      <c r="H9" s="10" t="s">
        <v>13</v>
      </c>
      <c r="I9" s="10" t="s">
        <v>14</v>
      </c>
      <c r="J9" s="10" t="s">
        <v>15</v>
      </c>
      <c r="K9" s="11" t="s">
        <v>16</v>
      </c>
    </row>
    <row r="10" spans="1:12" ht="12" customHeight="1">
      <c r="A10" s="7" t="s">
        <v>17</v>
      </c>
      <c r="B10" s="12" t="s">
        <v>18</v>
      </c>
      <c r="C10" s="9"/>
      <c r="D10" s="13">
        <v>0</v>
      </c>
      <c r="E10" s="8"/>
      <c r="F10" s="8"/>
      <c r="G10" s="14">
        <v>0.26736111111111099</v>
      </c>
      <c r="H10" s="8" t="s">
        <v>19</v>
      </c>
      <c r="I10" s="8"/>
      <c r="J10" s="8"/>
      <c r="K10" s="7"/>
      <c r="L10" s="3" t="s">
        <v>18</v>
      </c>
    </row>
    <row r="11" spans="1:12" ht="12" customHeight="1">
      <c r="A11" s="7"/>
      <c r="B11" s="12" t="s">
        <v>20</v>
      </c>
      <c r="C11" s="9">
        <v>3</v>
      </c>
      <c r="D11" s="13">
        <v>3</v>
      </c>
      <c r="E11" s="8">
        <v>3</v>
      </c>
      <c r="F11" s="13">
        <f t="shared" ref="F11:F33" si="0">C11*60/E11</f>
        <v>60</v>
      </c>
      <c r="G11" s="14">
        <f t="shared" ref="G11:G33" si="1">G10+TIME(0,E11,0)</f>
        <v>0.26944444444444432</v>
      </c>
      <c r="H11" s="8" t="s">
        <v>19</v>
      </c>
      <c r="I11" s="8"/>
      <c r="J11" s="8"/>
      <c r="K11" s="8"/>
      <c r="L11" s="3" t="str">
        <f>B11</f>
        <v>Radysy</v>
      </c>
    </row>
    <row r="12" spans="1:12" ht="12" customHeight="1">
      <c r="A12" s="7"/>
      <c r="B12" s="15" t="s">
        <v>21</v>
      </c>
      <c r="C12" s="9">
        <v>0.7</v>
      </c>
      <c r="D12" s="13">
        <f t="shared" ref="D12:D33" si="2">D11+C12</f>
        <v>3.7</v>
      </c>
      <c r="E12" s="8">
        <v>2</v>
      </c>
      <c r="F12" s="13">
        <f t="shared" si="0"/>
        <v>21</v>
      </c>
      <c r="G12" s="14">
        <f t="shared" si="1"/>
        <v>0.2708333333333332</v>
      </c>
      <c r="H12" s="8" t="s">
        <v>19</v>
      </c>
      <c r="I12" s="16"/>
      <c r="J12" s="16"/>
      <c r="K12" s="17"/>
      <c r="L12" s="3" t="str">
        <f>B12</f>
        <v>Szkody</v>
      </c>
    </row>
    <row r="13" spans="1:12" ht="12" customHeight="1">
      <c r="A13" s="7"/>
      <c r="B13" s="15" t="s">
        <v>22</v>
      </c>
      <c r="C13" s="9">
        <v>3.9</v>
      </c>
      <c r="D13" s="13">
        <f t="shared" si="2"/>
        <v>7.6</v>
      </c>
      <c r="E13" s="8">
        <v>6</v>
      </c>
      <c r="F13" s="13">
        <f t="shared" si="0"/>
        <v>39</v>
      </c>
      <c r="G13" s="14">
        <f t="shared" si="1"/>
        <v>0.27499999999999986</v>
      </c>
      <c r="H13" s="8" t="s">
        <v>19</v>
      </c>
      <c r="I13" s="16"/>
      <c r="J13" s="16"/>
      <c r="K13" s="17"/>
      <c r="L13" s="3" t="str">
        <f>B13</f>
        <v>Kumielsk</v>
      </c>
    </row>
    <row r="14" spans="1:12" ht="12" customHeight="1">
      <c r="A14" s="7"/>
      <c r="B14" s="15" t="s">
        <v>22</v>
      </c>
      <c r="C14" s="9">
        <v>0.6</v>
      </c>
      <c r="D14" s="13">
        <f t="shared" si="2"/>
        <v>8.1999999999999993</v>
      </c>
      <c r="E14" s="8">
        <v>1</v>
      </c>
      <c r="F14" s="13">
        <f t="shared" si="0"/>
        <v>36</v>
      </c>
      <c r="G14" s="14">
        <f t="shared" si="1"/>
        <v>0.2756944444444443</v>
      </c>
      <c r="H14" s="8" t="s">
        <v>19</v>
      </c>
      <c r="I14" s="16"/>
      <c r="J14" s="16"/>
      <c r="K14" s="17"/>
    </row>
    <row r="15" spans="1:12" ht="12" customHeight="1">
      <c r="A15" s="7"/>
      <c r="B15" s="15" t="s">
        <v>22</v>
      </c>
      <c r="C15" s="9">
        <v>1.1000000000000001</v>
      </c>
      <c r="D15" s="13">
        <f t="shared" si="2"/>
        <v>9.2999999999999989</v>
      </c>
      <c r="E15" s="8">
        <v>2</v>
      </c>
      <c r="F15" s="13">
        <f t="shared" si="0"/>
        <v>33</v>
      </c>
      <c r="G15" s="14">
        <f t="shared" si="1"/>
        <v>0.27708333333333318</v>
      </c>
      <c r="H15" s="8" t="s">
        <v>19</v>
      </c>
      <c r="I15" s="10"/>
      <c r="J15" s="16"/>
      <c r="K15" s="17"/>
      <c r="L15" s="3" t="str">
        <f t="shared" ref="L15:L30" si="3">B15</f>
        <v>Kumielsk</v>
      </c>
    </row>
    <row r="16" spans="1:12" ht="12" customHeight="1">
      <c r="A16" s="7"/>
      <c r="B16" s="15" t="s">
        <v>23</v>
      </c>
      <c r="C16" s="9">
        <v>1.2</v>
      </c>
      <c r="D16" s="13">
        <f t="shared" si="2"/>
        <v>10.499999999999998</v>
      </c>
      <c r="E16" s="8">
        <v>3</v>
      </c>
      <c r="F16" s="13">
        <f t="shared" si="0"/>
        <v>24</v>
      </c>
      <c r="G16" s="14">
        <f t="shared" si="1"/>
        <v>0.27916666666666651</v>
      </c>
      <c r="H16" s="8" t="s">
        <v>19</v>
      </c>
      <c r="I16" s="10"/>
      <c r="J16" s="16"/>
      <c r="K16" s="17"/>
      <c r="L16" s="3" t="str">
        <f t="shared" si="3"/>
        <v>Cwaliny</v>
      </c>
    </row>
    <row r="17" spans="1:13" ht="12" customHeight="1">
      <c r="A17" s="7"/>
      <c r="B17" s="15" t="s">
        <v>24</v>
      </c>
      <c r="C17" s="9">
        <v>2.1</v>
      </c>
      <c r="D17" s="13">
        <f t="shared" si="2"/>
        <v>12.599999999999998</v>
      </c>
      <c r="E17" s="8">
        <v>4</v>
      </c>
      <c r="F17" s="13">
        <f t="shared" si="0"/>
        <v>31.5</v>
      </c>
      <c r="G17" s="14">
        <f t="shared" si="1"/>
        <v>0.28194444444444428</v>
      </c>
      <c r="H17" s="8" t="s">
        <v>19</v>
      </c>
      <c r="I17" s="10"/>
      <c r="J17" s="16"/>
      <c r="K17" s="17"/>
      <c r="L17" s="3" t="str">
        <f t="shared" si="3"/>
        <v>Jakuby</v>
      </c>
    </row>
    <row r="18" spans="1:13" ht="12" customHeight="1">
      <c r="A18" s="7"/>
      <c r="B18" s="15" t="s">
        <v>23</v>
      </c>
      <c r="C18" s="9">
        <v>2.2000000000000002</v>
      </c>
      <c r="D18" s="13">
        <f t="shared" si="2"/>
        <v>14.799999999999997</v>
      </c>
      <c r="E18" s="8">
        <v>5</v>
      </c>
      <c r="F18" s="13">
        <f t="shared" si="0"/>
        <v>26.4</v>
      </c>
      <c r="G18" s="14">
        <f t="shared" si="1"/>
        <v>0.28541666666666649</v>
      </c>
      <c r="H18" s="8" t="s">
        <v>19</v>
      </c>
      <c r="I18" s="10"/>
      <c r="J18" s="16"/>
      <c r="K18" s="17"/>
      <c r="L18" s="3" t="str">
        <f t="shared" si="3"/>
        <v>Cwaliny</v>
      </c>
    </row>
    <row r="19" spans="1:13" ht="12" customHeight="1">
      <c r="A19" s="7"/>
      <c r="B19" s="15" t="s">
        <v>22</v>
      </c>
      <c r="C19" s="9">
        <v>1.2</v>
      </c>
      <c r="D19" s="13">
        <f t="shared" si="2"/>
        <v>15.999999999999996</v>
      </c>
      <c r="E19" s="8">
        <v>2</v>
      </c>
      <c r="F19" s="13">
        <f t="shared" si="0"/>
        <v>36</v>
      </c>
      <c r="G19" s="14">
        <f t="shared" si="1"/>
        <v>0.28680555555555537</v>
      </c>
      <c r="H19" s="8" t="s">
        <v>19</v>
      </c>
      <c r="I19" s="10" t="s">
        <v>25</v>
      </c>
      <c r="J19" s="16"/>
      <c r="K19" s="17"/>
      <c r="L19" s="3" t="str">
        <f t="shared" si="3"/>
        <v>Kumielsk</v>
      </c>
    </row>
    <row r="20" spans="1:13" ht="12" customHeight="1">
      <c r="A20" s="7"/>
      <c r="B20" s="15" t="s">
        <v>26</v>
      </c>
      <c r="C20" s="9">
        <v>1.8</v>
      </c>
      <c r="D20" s="13">
        <f t="shared" si="2"/>
        <v>17.799999999999997</v>
      </c>
      <c r="E20" s="8">
        <v>4</v>
      </c>
      <c r="F20" s="13">
        <f t="shared" si="0"/>
        <v>27</v>
      </c>
      <c r="G20" s="14">
        <f t="shared" si="1"/>
        <v>0.28958333333333314</v>
      </c>
      <c r="H20" s="8" t="s">
        <v>19</v>
      </c>
      <c r="I20" s="10" t="s">
        <v>25</v>
      </c>
      <c r="J20" s="16"/>
      <c r="K20" s="17"/>
      <c r="L20" s="3" t="str">
        <f t="shared" si="3"/>
        <v>Gruzy</v>
      </c>
    </row>
    <row r="21" spans="1:13" ht="12" customHeight="1">
      <c r="A21" s="7"/>
      <c r="B21" s="12" t="s">
        <v>27</v>
      </c>
      <c r="C21" s="9">
        <v>3.2</v>
      </c>
      <c r="D21" s="13">
        <f t="shared" si="2"/>
        <v>20.999999999999996</v>
      </c>
      <c r="E21" s="8">
        <v>5</v>
      </c>
      <c r="F21" s="13">
        <f t="shared" si="0"/>
        <v>38.4</v>
      </c>
      <c r="G21" s="14">
        <f t="shared" si="1"/>
        <v>0.29305555555555535</v>
      </c>
      <c r="H21" s="8" t="s">
        <v>19</v>
      </c>
      <c r="I21" s="16"/>
      <c r="J21" s="16"/>
      <c r="K21" s="17"/>
      <c r="L21" s="3" t="str">
        <f t="shared" si="3"/>
        <v>Grodzisko</v>
      </c>
    </row>
    <row r="22" spans="1:13" ht="12" customHeight="1">
      <c r="A22" s="7"/>
      <c r="B22" s="15" t="s">
        <v>26</v>
      </c>
      <c r="C22" s="9">
        <v>3.2</v>
      </c>
      <c r="D22" s="13">
        <f t="shared" si="2"/>
        <v>24.199999999999996</v>
      </c>
      <c r="E22" s="8">
        <v>5</v>
      </c>
      <c r="F22" s="13">
        <f t="shared" si="0"/>
        <v>38.4</v>
      </c>
      <c r="G22" s="14">
        <f t="shared" si="1"/>
        <v>0.29652777777777756</v>
      </c>
      <c r="H22" s="8" t="s">
        <v>19</v>
      </c>
      <c r="I22" s="16"/>
      <c r="J22" s="16"/>
      <c r="K22" s="17"/>
      <c r="L22" s="3" t="str">
        <f t="shared" si="3"/>
        <v>Gruzy</v>
      </c>
    </row>
    <row r="23" spans="1:13" ht="12" customHeight="1">
      <c r="A23" s="7"/>
      <c r="B23" s="15" t="s">
        <v>28</v>
      </c>
      <c r="C23" s="9">
        <v>2.2000000000000002</v>
      </c>
      <c r="D23" s="13">
        <f t="shared" si="2"/>
        <v>26.399999999999995</v>
      </c>
      <c r="E23" s="8">
        <v>5</v>
      </c>
      <c r="F23" s="13">
        <f t="shared" si="0"/>
        <v>26.4</v>
      </c>
      <c r="G23" s="14">
        <f t="shared" si="1"/>
        <v>0.29999999999999977</v>
      </c>
      <c r="H23" s="8" t="s">
        <v>19</v>
      </c>
      <c r="I23" s="16"/>
      <c r="J23" s="16"/>
      <c r="K23" s="17"/>
      <c r="L23" s="3" t="str">
        <f t="shared" si="3"/>
        <v>Guzki</v>
      </c>
    </row>
    <row r="24" spans="1:13" ht="12" customHeight="1">
      <c r="A24" s="7"/>
      <c r="B24" s="15" t="s">
        <v>22</v>
      </c>
      <c r="C24" s="9">
        <v>2.6</v>
      </c>
      <c r="D24" s="13">
        <f t="shared" si="2"/>
        <v>28.999999999999996</v>
      </c>
      <c r="E24" s="8">
        <v>7</v>
      </c>
      <c r="F24" s="13">
        <f t="shared" si="0"/>
        <v>22.285714285714285</v>
      </c>
      <c r="G24" s="14">
        <f t="shared" si="1"/>
        <v>0.30486111111111086</v>
      </c>
      <c r="H24" s="8" t="s">
        <v>19</v>
      </c>
      <c r="I24" s="16"/>
      <c r="J24" s="16"/>
      <c r="K24" s="17"/>
      <c r="L24" s="3" t="str">
        <f t="shared" si="3"/>
        <v>Kumielsk</v>
      </c>
    </row>
    <row r="25" spans="1:13" ht="12" customHeight="1">
      <c r="A25" s="7"/>
      <c r="B25" s="15" t="s">
        <v>22</v>
      </c>
      <c r="C25" s="9">
        <v>0.6</v>
      </c>
      <c r="D25" s="13">
        <f t="shared" si="2"/>
        <v>29.599999999999998</v>
      </c>
      <c r="E25" s="8">
        <v>1</v>
      </c>
      <c r="F25" s="13">
        <f t="shared" si="0"/>
        <v>36</v>
      </c>
      <c r="G25" s="14">
        <f t="shared" si="1"/>
        <v>0.3055555555555553</v>
      </c>
      <c r="H25" s="8" t="s">
        <v>19</v>
      </c>
      <c r="I25" s="10"/>
      <c r="J25" s="16"/>
      <c r="K25" s="17"/>
      <c r="L25" s="3" t="str">
        <f t="shared" si="3"/>
        <v>Kumielsk</v>
      </c>
    </row>
    <row r="26" spans="1:13" ht="12" customHeight="1">
      <c r="A26" s="7"/>
      <c r="B26" s="12" t="s">
        <v>29</v>
      </c>
      <c r="C26" s="9">
        <v>2.2999999999999998</v>
      </c>
      <c r="D26" s="13">
        <f t="shared" si="2"/>
        <v>31.9</v>
      </c>
      <c r="E26" s="8">
        <v>2</v>
      </c>
      <c r="F26" s="13">
        <f t="shared" si="0"/>
        <v>69</v>
      </c>
      <c r="G26" s="14">
        <f t="shared" si="1"/>
        <v>0.30694444444444419</v>
      </c>
      <c r="H26" s="8" t="s">
        <v>19</v>
      </c>
      <c r="I26" s="10"/>
      <c r="J26" s="16"/>
      <c r="K26" s="17"/>
      <c r="L26" s="3" t="str">
        <f t="shared" si="3"/>
        <v>Kukły</v>
      </c>
    </row>
    <row r="27" spans="1:13" ht="12" customHeight="1">
      <c r="A27" s="7"/>
      <c r="B27" s="12" t="s">
        <v>30</v>
      </c>
      <c r="C27" s="9">
        <v>2.4</v>
      </c>
      <c r="D27" s="13">
        <f t="shared" si="2"/>
        <v>34.299999999999997</v>
      </c>
      <c r="E27" s="8">
        <v>5</v>
      </c>
      <c r="F27" s="13">
        <f t="shared" si="0"/>
        <v>28.8</v>
      </c>
      <c r="G27" s="14">
        <f t="shared" si="1"/>
        <v>0.3104166666666664</v>
      </c>
      <c r="H27" s="10" t="s">
        <v>19</v>
      </c>
      <c r="I27" s="10"/>
      <c r="J27" s="16"/>
      <c r="K27" s="17"/>
      <c r="L27" s="3" t="str">
        <f t="shared" si="3"/>
        <v>Szymki</v>
      </c>
    </row>
    <row r="28" spans="1:13" ht="12" customHeight="1">
      <c r="A28" s="7"/>
      <c r="B28" s="12" t="s">
        <v>29</v>
      </c>
      <c r="C28" s="9">
        <v>2.4</v>
      </c>
      <c r="D28" s="13">
        <f t="shared" si="2"/>
        <v>36.699999999999996</v>
      </c>
      <c r="E28" s="8">
        <v>4</v>
      </c>
      <c r="F28" s="13">
        <f t="shared" si="0"/>
        <v>36</v>
      </c>
      <c r="G28" s="14">
        <f t="shared" si="1"/>
        <v>0.31319444444444416</v>
      </c>
      <c r="H28" s="10" t="s">
        <v>19</v>
      </c>
      <c r="I28" s="10"/>
      <c r="J28" s="16"/>
      <c r="K28" s="17"/>
      <c r="L28" s="3" t="str">
        <f t="shared" si="3"/>
        <v>Kukły</v>
      </c>
    </row>
    <row r="29" spans="1:13" ht="12" customHeight="1">
      <c r="A29" s="7"/>
      <c r="B29" s="12" t="s">
        <v>21</v>
      </c>
      <c r="C29" s="9">
        <v>2.7</v>
      </c>
      <c r="D29" s="13">
        <f t="shared" si="2"/>
        <v>39.4</v>
      </c>
      <c r="E29" s="8">
        <v>7</v>
      </c>
      <c r="F29" s="13">
        <f t="shared" si="0"/>
        <v>23.142857142857142</v>
      </c>
      <c r="G29" s="14">
        <f t="shared" si="1"/>
        <v>0.31805555555555526</v>
      </c>
      <c r="H29" s="10" t="s">
        <v>19</v>
      </c>
      <c r="I29" s="9"/>
      <c r="J29" s="16"/>
      <c r="K29" s="8"/>
      <c r="L29" s="3" t="str">
        <f t="shared" si="3"/>
        <v>Szkody</v>
      </c>
    </row>
    <row r="30" spans="1:13" ht="12" customHeight="1">
      <c r="A30" s="7"/>
      <c r="B30" s="12" t="s">
        <v>20</v>
      </c>
      <c r="C30" s="9">
        <v>1</v>
      </c>
      <c r="D30" s="13">
        <f t="shared" si="2"/>
        <v>40.4</v>
      </c>
      <c r="E30" s="8">
        <v>3</v>
      </c>
      <c r="F30" s="13">
        <f t="shared" si="0"/>
        <v>20</v>
      </c>
      <c r="G30" s="14">
        <f t="shared" si="1"/>
        <v>0.32013888888888858</v>
      </c>
      <c r="H30" s="10" t="s">
        <v>19</v>
      </c>
      <c r="I30" s="16"/>
      <c r="J30" s="16"/>
      <c r="K30" s="17"/>
      <c r="L30" s="3" t="str">
        <f t="shared" si="3"/>
        <v>Radysy</v>
      </c>
    </row>
    <row r="31" spans="1:13" ht="12" customHeight="1">
      <c r="A31" s="7"/>
      <c r="B31" s="12" t="s">
        <v>18</v>
      </c>
      <c r="C31" s="9">
        <v>3.4</v>
      </c>
      <c r="D31" s="13">
        <f t="shared" si="2"/>
        <v>43.8</v>
      </c>
      <c r="E31" s="8">
        <v>5</v>
      </c>
      <c r="F31" s="13">
        <f t="shared" si="0"/>
        <v>40.799999999999997</v>
      </c>
      <c r="G31" s="14">
        <f t="shared" si="1"/>
        <v>0.32361111111111079</v>
      </c>
      <c r="H31" s="10" t="s">
        <v>19</v>
      </c>
      <c r="I31" s="9"/>
      <c r="J31" s="16"/>
      <c r="K31" s="10"/>
      <c r="L31" s="3" t="s">
        <v>18</v>
      </c>
      <c r="M31" s="18" t="s">
        <v>31</v>
      </c>
    </row>
    <row r="32" spans="1:13" ht="12" customHeight="1">
      <c r="A32" s="7"/>
      <c r="B32" s="12" t="s">
        <v>32</v>
      </c>
      <c r="C32" s="9">
        <v>0.2</v>
      </c>
      <c r="D32" s="13">
        <f t="shared" si="2"/>
        <v>44</v>
      </c>
      <c r="E32" s="8">
        <v>2</v>
      </c>
      <c r="F32" s="13">
        <f t="shared" si="0"/>
        <v>6</v>
      </c>
      <c r="G32" s="14">
        <f t="shared" si="1"/>
        <v>0.32499999999999968</v>
      </c>
      <c r="H32" s="10" t="s">
        <v>19</v>
      </c>
      <c r="I32" s="10"/>
      <c r="J32" s="16"/>
      <c r="K32" s="17"/>
      <c r="L32" s="3" t="s">
        <v>18</v>
      </c>
      <c r="M32" s="19" t="s">
        <v>33</v>
      </c>
    </row>
    <row r="33" spans="1:1024" ht="12" customHeight="1">
      <c r="A33" s="7" t="s">
        <v>34</v>
      </c>
      <c r="B33" s="12" t="s">
        <v>18</v>
      </c>
      <c r="C33" s="9">
        <v>0.3</v>
      </c>
      <c r="D33" s="13">
        <f t="shared" si="2"/>
        <v>44.3</v>
      </c>
      <c r="E33" s="8">
        <v>2</v>
      </c>
      <c r="F33" s="13">
        <f t="shared" si="0"/>
        <v>9</v>
      </c>
      <c r="G33" s="14">
        <f t="shared" si="1"/>
        <v>0.32638888888888856</v>
      </c>
      <c r="H33" s="10" t="s">
        <v>19</v>
      </c>
      <c r="I33" s="10"/>
      <c r="J33" s="16"/>
      <c r="K33" s="17"/>
      <c r="L33" s="3" t="s">
        <v>18</v>
      </c>
      <c r="M33" s="20" t="s">
        <v>35</v>
      </c>
    </row>
    <row r="34" spans="1:1024" ht="12" customHeight="1">
      <c r="A34" s="21" t="s">
        <v>36</v>
      </c>
      <c r="B34" s="22"/>
      <c r="C34" s="23"/>
      <c r="D34" s="24">
        <f>D33</f>
        <v>44.3</v>
      </c>
      <c r="E34" s="24"/>
      <c r="F34" s="25"/>
      <c r="G34" s="26">
        <f>D34</f>
        <v>44.3</v>
      </c>
      <c r="H34" s="27"/>
      <c r="I34" s="27"/>
      <c r="J34" s="27"/>
      <c r="K34" s="27"/>
      <c r="L34" s="27"/>
      <c r="M34" s="28">
        <f>SUM($G34:I34)</f>
        <v>44.3</v>
      </c>
      <c r="N34" s="29"/>
    </row>
    <row r="35" spans="1:1024" ht="12" customHeight="1">
      <c r="A35" s="21" t="s">
        <v>37</v>
      </c>
      <c r="B35" s="22"/>
      <c r="C35" s="23"/>
      <c r="D35" s="24">
        <f>D33</f>
        <v>44.3</v>
      </c>
      <c r="E35" s="24"/>
      <c r="F35" s="30"/>
      <c r="G35" s="28">
        <f>D35</f>
        <v>44.3</v>
      </c>
      <c r="H35" s="31"/>
      <c r="I35" s="31"/>
      <c r="J35" s="31"/>
      <c r="K35" s="31"/>
      <c r="L35" s="31"/>
      <c r="M35" s="28">
        <f>SUM($G35:I35)</f>
        <v>44.3</v>
      </c>
      <c r="N35" s="29"/>
    </row>
    <row r="36" spans="1:1024" s="29" customFormat="1" ht="12" customHeight="1">
      <c r="A36" s="3"/>
      <c r="B36" s="5"/>
      <c r="C36" s="3"/>
      <c r="D36" s="3"/>
      <c r="E36" s="5"/>
      <c r="F36" s="3"/>
      <c r="G36" s="3"/>
      <c r="H36" s="3"/>
      <c r="I36" s="3"/>
      <c r="J36" s="3"/>
      <c r="K36" s="3"/>
      <c r="L36" s="3"/>
      <c r="M36" s="3"/>
      <c r="N36" s="3"/>
      <c r="AMI36"/>
      <c r="AMJ36"/>
    </row>
    <row r="37" spans="1:1024" s="29" customFormat="1" ht="12" customHeight="1">
      <c r="A37" s="7"/>
      <c r="B37" s="8" t="s">
        <v>8</v>
      </c>
      <c r="C37" s="9"/>
      <c r="D37" s="8" t="s">
        <v>9</v>
      </c>
      <c r="E37" s="8" t="s">
        <v>10</v>
      </c>
      <c r="F37" s="8" t="s">
        <v>11</v>
      </c>
      <c r="G37" s="32" t="s">
        <v>12</v>
      </c>
      <c r="H37" s="32" t="s">
        <v>12</v>
      </c>
      <c r="I37" s="10" t="s">
        <v>13</v>
      </c>
      <c r="J37" s="10" t="s">
        <v>14</v>
      </c>
      <c r="K37" s="10" t="s">
        <v>15</v>
      </c>
      <c r="L37" s="11" t="s">
        <v>16</v>
      </c>
      <c r="M37" s="3"/>
      <c r="N37" s="3"/>
      <c r="AMI37"/>
      <c r="AMJ37"/>
    </row>
    <row r="38" spans="1:1024" ht="12" customHeight="1">
      <c r="A38" s="7" t="s">
        <v>17</v>
      </c>
      <c r="B38" s="12" t="s">
        <v>18</v>
      </c>
      <c r="C38" s="9"/>
      <c r="D38" s="13">
        <v>0</v>
      </c>
      <c r="E38" s="8"/>
      <c r="F38" s="8"/>
      <c r="G38" s="14">
        <v>0.53125</v>
      </c>
      <c r="H38" s="14">
        <v>0.61111111111111105</v>
      </c>
      <c r="I38" s="8" t="s">
        <v>19</v>
      </c>
      <c r="J38" s="8"/>
      <c r="K38" s="8"/>
      <c r="L38" s="7"/>
    </row>
    <row r="39" spans="1:1024" ht="12" customHeight="1">
      <c r="A39" s="7"/>
      <c r="B39" s="12" t="s">
        <v>32</v>
      </c>
      <c r="C39" s="9">
        <v>0.3</v>
      </c>
      <c r="D39" s="13">
        <v>0.3</v>
      </c>
      <c r="E39" s="8">
        <v>2</v>
      </c>
      <c r="F39" s="13">
        <f t="shared" ref="F39:F61" si="4">C39*60/E39</f>
        <v>9</v>
      </c>
      <c r="G39" s="14">
        <f t="shared" ref="G39:G61" si="5">G38+TIME(0,E39,0)</f>
        <v>0.53263888888888888</v>
      </c>
      <c r="H39" s="14">
        <f t="shared" ref="H39:H61" si="6">H38+TIME(0,E39,0)</f>
        <v>0.61249999999999993</v>
      </c>
      <c r="I39" s="8" t="s">
        <v>19</v>
      </c>
      <c r="J39" s="8"/>
      <c r="K39" s="8"/>
      <c r="L39" s="8"/>
    </row>
    <row r="40" spans="1:1024" ht="12" customHeight="1">
      <c r="A40" s="7"/>
      <c r="B40" s="12" t="s">
        <v>18</v>
      </c>
      <c r="C40" s="9">
        <v>0.2</v>
      </c>
      <c r="D40" s="13">
        <f t="shared" ref="D40:D61" si="7">D39+C40</f>
        <v>0.5</v>
      </c>
      <c r="E40" s="8">
        <v>2</v>
      </c>
      <c r="F40" s="13">
        <f t="shared" si="4"/>
        <v>6</v>
      </c>
      <c r="G40" s="14">
        <f t="shared" si="5"/>
        <v>0.53402777777777777</v>
      </c>
      <c r="H40" s="14">
        <f t="shared" si="6"/>
        <v>0.61388888888888882</v>
      </c>
      <c r="I40" s="8" t="s">
        <v>19</v>
      </c>
      <c r="J40" s="9"/>
      <c r="K40" s="16"/>
      <c r="L40" s="17"/>
      <c r="M40" s="33"/>
      <c r="N40" s="33"/>
    </row>
    <row r="41" spans="1:1024" ht="12" customHeight="1">
      <c r="A41" s="7"/>
      <c r="B41" s="12" t="s">
        <v>20</v>
      </c>
      <c r="C41" s="9">
        <v>3.4</v>
      </c>
      <c r="D41" s="13">
        <f t="shared" si="7"/>
        <v>3.9</v>
      </c>
      <c r="E41" s="8">
        <v>5</v>
      </c>
      <c r="F41" s="13">
        <f t="shared" si="4"/>
        <v>40.799999999999997</v>
      </c>
      <c r="G41" s="14">
        <f t="shared" si="5"/>
        <v>0.53749999999999998</v>
      </c>
      <c r="H41" s="14">
        <f t="shared" si="6"/>
        <v>0.61736111111111103</v>
      </c>
      <c r="I41" s="8" t="s">
        <v>19</v>
      </c>
      <c r="J41" s="16"/>
      <c r="K41" s="16"/>
      <c r="L41" s="17"/>
    </row>
    <row r="42" spans="1:1024" ht="12" customHeight="1">
      <c r="A42" s="7"/>
      <c r="B42" s="12" t="s">
        <v>21</v>
      </c>
      <c r="C42" s="9">
        <v>1</v>
      </c>
      <c r="D42" s="13">
        <f t="shared" si="7"/>
        <v>4.9000000000000004</v>
      </c>
      <c r="E42" s="8">
        <v>3</v>
      </c>
      <c r="F42" s="13">
        <f t="shared" si="4"/>
        <v>20</v>
      </c>
      <c r="G42" s="14">
        <f t="shared" si="5"/>
        <v>0.5395833333333333</v>
      </c>
      <c r="H42" s="14">
        <f t="shared" si="6"/>
        <v>0.61944444444444435</v>
      </c>
      <c r="I42" s="8" t="s">
        <v>19</v>
      </c>
      <c r="J42" s="9"/>
      <c r="K42" s="16"/>
      <c r="L42" s="17"/>
      <c r="O42" s="33"/>
    </row>
    <row r="43" spans="1:1024" ht="12" customHeight="1">
      <c r="A43" s="7"/>
      <c r="B43" s="12" t="s">
        <v>29</v>
      </c>
      <c r="C43" s="9">
        <v>2.7</v>
      </c>
      <c r="D43" s="13">
        <f t="shared" si="7"/>
        <v>7.6000000000000005</v>
      </c>
      <c r="E43" s="8">
        <v>7</v>
      </c>
      <c r="F43" s="13">
        <f t="shared" si="4"/>
        <v>23.142857142857142</v>
      </c>
      <c r="G43" s="14">
        <f t="shared" si="5"/>
        <v>0.5444444444444444</v>
      </c>
      <c r="H43" s="14">
        <f t="shared" si="6"/>
        <v>0.62430555555555545</v>
      </c>
      <c r="I43" s="8" t="s">
        <v>19</v>
      </c>
      <c r="J43" s="10"/>
      <c r="K43" s="16"/>
      <c r="L43" s="17"/>
      <c r="P43" s="33"/>
      <c r="Q43" s="33"/>
    </row>
    <row r="44" spans="1:1024" ht="12" customHeight="1">
      <c r="A44" s="7"/>
      <c r="B44" s="12" t="s">
        <v>30</v>
      </c>
      <c r="C44" s="9">
        <v>2.4</v>
      </c>
      <c r="D44" s="13">
        <f t="shared" si="7"/>
        <v>10</v>
      </c>
      <c r="E44" s="8">
        <v>4</v>
      </c>
      <c r="F44" s="13">
        <f t="shared" si="4"/>
        <v>36</v>
      </c>
      <c r="G44" s="14">
        <f t="shared" si="5"/>
        <v>0.54722222222222217</v>
      </c>
      <c r="H44" s="14">
        <f t="shared" si="6"/>
        <v>0.62708333333333321</v>
      </c>
      <c r="I44" s="8" t="s">
        <v>19</v>
      </c>
      <c r="J44" s="10"/>
      <c r="K44" s="16"/>
      <c r="L44" s="17"/>
    </row>
    <row r="45" spans="1:1024" ht="12" customHeight="1">
      <c r="A45" s="7"/>
      <c r="B45" s="12" t="s">
        <v>29</v>
      </c>
      <c r="C45" s="9">
        <v>2.4</v>
      </c>
      <c r="D45" s="13">
        <f t="shared" si="7"/>
        <v>12.4</v>
      </c>
      <c r="E45" s="8">
        <v>5</v>
      </c>
      <c r="F45" s="13">
        <f t="shared" si="4"/>
        <v>28.8</v>
      </c>
      <c r="G45" s="14">
        <f t="shared" si="5"/>
        <v>0.55069444444444438</v>
      </c>
      <c r="H45" s="14">
        <f t="shared" si="6"/>
        <v>0.63055555555555542</v>
      </c>
      <c r="I45" s="8" t="s">
        <v>19</v>
      </c>
      <c r="J45" s="10"/>
      <c r="K45" s="16"/>
      <c r="L45" s="17"/>
    </row>
    <row r="46" spans="1:1024" ht="12" customHeight="1">
      <c r="A46" s="7"/>
      <c r="B46" s="15" t="s">
        <v>22</v>
      </c>
      <c r="C46" s="9">
        <v>2.2999999999999998</v>
      </c>
      <c r="D46" s="13">
        <f t="shared" si="7"/>
        <v>14.7</v>
      </c>
      <c r="E46" s="8">
        <v>2</v>
      </c>
      <c r="F46" s="13">
        <f t="shared" si="4"/>
        <v>69</v>
      </c>
      <c r="G46" s="14">
        <f t="shared" si="5"/>
        <v>0.55208333333333326</v>
      </c>
      <c r="H46" s="14">
        <f t="shared" si="6"/>
        <v>0.63194444444444431</v>
      </c>
      <c r="I46" s="8" t="s">
        <v>19</v>
      </c>
      <c r="J46" s="10"/>
      <c r="K46" s="16"/>
      <c r="L46" s="17"/>
    </row>
    <row r="47" spans="1:1024" ht="12" customHeight="1">
      <c r="A47" s="7"/>
      <c r="B47" s="15" t="s">
        <v>22</v>
      </c>
      <c r="C47" s="9">
        <v>0.6</v>
      </c>
      <c r="D47" s="13">
        <f t="shared" si="7"/>
        <v>15.299999999999999</v>
      </c>
      <c r="E47" s="8">
        <v>1</v>
      </c>
      <c r="F47" s="13">
        <f t="shared" si="4"/>
        <v>36</v>
      </c>
      <c r="G47" s="14">
        <f t="shared" si="5"/>
        <v>0.5527777777777777</v>
      </c>
      <c r="H47" s="14">
        <f t="shared" si="6"/>
        <v>0.63263888888888875</v>
      </c>
      <c r="I47" s="8" t="s">
        <v>19</v>
      </c>
      <c r="J47" s="10"/>
      <c r="K47" s="16"/>
      <c r="L47" s="17"/>
    </row>
    <row r="48" spans="1:1024" ht="12" customHeight="1">
      <c r="A48" s="7"/>
      <c r="B48" s="15" t="s">
        <v>28</v>
      </c>
      <c r="C48" s="9">
        <v>2.6</v>
      </c>
      <c r="D48" s="13">
        <f t="shared" si="7"/>
        <v>17.899999999999999</v>
      </c>
      <c r="E48" s="8">
        <v>7</v>
      </c>
      <c r="F48" s="13">
        <f t="shared" si="4"/>
        <v>22.285714285714285</v>
      </c>
      <c r="G48" s="14">
        <f t="shared" si="5"/>
        <v>0.5576388888888888</v>
      </c>
      <c r="H48" s="14">
        <f t="shared" si="6"/>
        <v>0.63749999999999984</v>
      </c>
      <c r="I48" s="8" t="s">
        <v>19</v>
      </c>
      <c r="J48" s="10"/>
      <c r="K48" s="16"/>
      <c r="L48" s="17"/>
    </row>
    <row r="49" spans="1:15" ht="12" customHeight="1">
      <c r="A49" s="7"/>
      <c r="B49" s="15" t="s">
        <v>26</v>
      </c>
      <c r="C49" s="9">
        <v>2.2000000000000002</v>
      </c>
      <c r="D49" s="13">
        <f t="shared" si="7"/>
        <v>20.099999999999998</v>
      </c>
      <c r="E49" s="8">
        <v>5</v>
      </c>
      <c r="F49" s="13">
        <f t="shared" si="4"/>
        <v>26.4</v>
      </c>
      <c r="G49" s="14">
        <f t="shared" si="5"/>
        <v>0.56111111111111101</v>
      </c>
      <c r="H49" s="14">
        <f t="shared" si="6"/>
        <v>0.64097222222222205</v>
      </c>
      <c r="I49" s="8" t="s">
        <v>19</v>
      </c>
      <c r="J49" s="16"/>
      <c r="K49" s="16"/>
      <c r="L49" s="17"/>
    </row>
    <row r="50" spans="1:15" ht="12" customHeight="1">
      <c r="A50" s="7"/>
      <c r="B50" s="12" t="s">
        <v>27</v>
      </c>
      <c r="C50" s="9">
        <v>3.2</v>
      </c>
      <c r="D50" s="13">
        <f t="shared" si="7"/>
        <v>23.299999999999997</v>
      </c>
      <c r="E50" s="8">
        <v>5</v>
      </c>
      <c r="F50" s="13">
        <f t="shared" si="4"/>
        <v>38.4</v>
      </c>
      <c r="G50" s="14">
        <f t="shared" si="5"/>
        <v>0.56458333333333321</v>
      </c>
      <c r="H50" s="14">
        <f t="shared" si="6"/>
        <v>0.64444444444444426</v>
      </c>
      <c r="I50" s="8" t="s">
        <v>19</v>
      </c>
      <c r="J50" s="16"/>
      <c r="K50" s="16"/>
      <c r="L50" s="17"/>
    </row>
    <row r="51" spans="1:15" ht="12" customHeight="1">
      <c r="A51" s="7"/>
      <c r="B51" s="15" t="s">
        <v>26</v>
      </c>
      <c r="C51" s="9">
        <v>3.2</v>
      </c>
      <c r="D51" s="13">
        <f t="shared" si="7"/>
        <v>26.499999999999996</v>
      </c>
      <c r="E51" s="8">
        <v>5</v>
      </c>
      <c r="F51" s="13">
        <f t="shared" si="4"/>
        <v>38.4</v>
      </c>
      <c r="G51" s="14">
        <f t="shared" si="5"/>
        <v>0.56805555555555542</v>
      </c>
      <c r="H51" s="14">
        <f t="shared" si="6"/>
        <v>0.64791666666666647</v>
      </c>
      <c r="I51" s="8" t="s">
        <v>19</v>
      </c>
      <c r="J51" s="16"/>
      <c r="K51" s="16"/>
      <c r="L51" s="17"/>
    </row>
    <row r="52" spans="1:15" ht="12" customHeight="1">
      <c r="A52" s="7"/>
      <c r="B52" s="15" t="s">
        <v>22</v>
      </c>
      <c r="C52" s="9">
        <v>1.8</v>
      </c>
      <c r="D52" s="13">
        <f t="shared" si="7"/>
        <v>28.299999999999997</v>
      </c>
      <c r="E52" s="8">
        <v>4</v>
      </c>
      <c r="F52" s="13">
        <f t="shared" si="4"/>
        <v>27</v>
      </c>
      <c r="G52" s="14">
        <f t="shared" si="5"/>
        <v>0.57083333333333319</v>
      </c>
      <c r="H52" s="14">
        <f t="shared" si="6"/>
        <v>0.65069444444444424</v>
      </c>
      <c r="I52" s="8" t="s">
        <v>19</v>
      </c>
      <c r="J52" s="10"/>
      <c r="K52" s="16"/>
      <c r="L52" s="17"/>
    </row>
    <row r="53" spans="1:15" ht="12" customHeight="1">
      <c r="A53" s="7"/>
      <c r="B53" s="15" t="s">
        <v>23</v>
      </c>
      <c r="C53" s="9">
        <v>1.2</v>
      </c>
      <c r="D53" s="13">
        <f t="shared" si="7"/>
        <v>29.499999999999996</v>
      </c>
      <c r="E53" s="8">
        <v>2</v>
      </c>
      <c r="F53" s="13">
        <f t="shared" si="4"/>
        <v>36</v>
      </c>
      <c r="G53" s="14">
        <f t="shared" si="5"/>
        <v>0.57222222222222208</v>
      </c>
      <c r="H53" s="14">
        <f t="shared" si="6"/>
        <v>0.65208333333333313</v>
      </c>
      <c r="I53" s="8" t="s">
        <v>19</v>
      </c>
      <c r="J53" s="10"/>
      <c r="K53" s="16"/>
      <c r="L53" s="17"/>
    </row>
    <row r="54" spans="1:15" ht="12" customHeight="1">
      <c r="A54" s="7"/>
      <c r="B54" s="15" t="s">
        <v>24</v>
      </c>
      <c r="C54" s="9">
        <v>2.2000000000000002</v>
      </c>
      <c r="D54" s="13">
        <f t="shared" si="7"/>
        <v>31.699999999999996</v>
      </c>
      <c r="E54" s="8">
        <v>5</v>
      </c>
      <c r="F54" s="13">
        <f t="shared" si="4"/>
        <v>26.4</v>
      </c>
      <c r="G54" s="14">
        <f t="shared" si="5"/>
        <v>0.57569444444444429</v>
      </c>
      <c r="H54" s="14">
        <f t="shared" si="6"/>
        <v>0.65555555555555534</v>
      </c>
      <c r="I54" s="10" t="s">
        <v>19</v>
      </c>
      <c r="J54" s="10"/>
      <c r="K54" s="16"/>
      <c r="L54" s="17"/>
    </row>
    <row r="55" spans="1:15" ht="12" customHeight="1">
      <c r="A55" s="7"/>
      <c r="B55" s="15" t="s">
        <v>23</v>
      </c>
      <c r="C55" s="9">
        <v>2.1</v>
      </c>
      <c r="D55" s="13">
        <f t="shared" si="7"/>
        <v>33.799999999999997</v>
      </c>
      <c r="E55" s="8">
        <v>4</v>
      </c>
      <c r="F55" s="13">
        <f t="shared" si="4"/>
        <v>31.5</v>
      </c>
      <c r="G55" s="14">
        <f t="shared" si="5"/>
        <v>0.57847222222222205</v>
      </c>
      <c r="H55" s="14">
        <f t="shared" si="6"/>
        <v>0.6583333333333331</v>
      </c>
      <c r="I55" s="10" t="s">
        <v>19</v>
      </c>
      <c r="J55" s="10"/>
      <c r="K55" s="16"/>
      <c r="L55" s="17"/>
    </row>
    <row r="56" spans="1:15" ht="12" customHeight="1">
      <c r="A56" s="7"/>
      <c r="B56" s="15" t="s">
        <v>22</v>
      </c>
      <c r="C56" s="9">
        <v>1.2</v>
      </c>
      <c r="D56" s="13">
        <f t="shared" si="7"/>
        <v>35</v>
      </c>
      <c r="E56" s="8">
        <v>3</v>
      </c>
      <c r="F56" s="13">
        <f t="shared" si="4"/>
        <v>24</v>
      </c>
      <c r="G56" s="14">
        <f t="shared" si="5"/>
        <v>0.58055555555555538</v>
      </c>
      <c r="H56" s="14">
        <f t="shared" si="6"/>
        <v>0.66041666666666643</v>
      </c>
      <c r="I56" s="10" t="s">
        <v>19</v>
      </c>
      <c r="J56" s="10"/>
      <c r="K56" s="16"/>
      <c r="L56" s="17"/>
    </row>
    <row r="57" spans="1:15" ht="12" customHeight="1">
      <c r="A57" s="7"/>
      <c r="B57" s="15" t="s">
        <v>22</v>
      </c>
      <c r="C57" s="9">
        <v>1.1000000000000001</v>
      </c>
      <c r="D57" s="13">
        <f t="shared" si="7"/>
        <v>36.1</v>
      </c>
      <c r="E57" s="8">
        <v>2</v>
      </c>
      <c r="F57" s="13">
        <f t="shared" si="4"/>
        <v>33</v>
      </c>
      <c r="G57" s="14">
        <f t="shared" si="5"/>
        <v>0.58194444444444426</v>
      </c>
      <c r="H57" s="14">
        <f t="shared" si="6"/>
        <v>0.66180555555555531</v>
      </c>
      <c r="I57" s="10" t="s">
        <v>19</v>
      </c>
      <c r="J57" s="10"/>
      <c r="K57" s="16"/>
      <c r="L57" s="17"/>
    </row>
    <row r="58" spans="1:15" ht="12" customHeight="1">
      <c r="A58" s="7"/>
      <c r="B58" s="15" t="s">
        <v>22</v>
      </c>
      <c r="C58" s="9">
        <v>0.6</v>
      </c>
      <c r="D58" s="13">
        <f t="shared" si="7"/>
        <v>36.700000000000003</v>
      </c>
      <c r="E58" s="8">
        <v>1</v>
      </c>
      <c r="F58" s="13">
        <f t="shared" si="4"/>
        <v>36</v>
      </c>
      <c r="G58" s="14">
        <f t="shared" si="5"/>
        <v>0.58263888888888871</v>
      </c>
      <c r="H58" s="14">
        <f t="shared" si="6"/>
        <v>0.66249999999999976</v>
      </c>
      <c r="I58" s="10" t="s">
        <v>19</v>
      </c>
      <c r="J58" s="10"/>
      <c r="K58" s="16"/>
      <c r="L58" s="17"/>
    </row>
    <row r="59" spans="1:15" ht="12" customHeight="1">
      <c r="A59" s="7"/>
      <c r="B59" s="15" t="s">
        <v>21</v>
      </c>
      <c r="C59" s="9">
        <v>3.9</v>
      </c>
      <c r="D59" s="13">
        <f t="shared" si="7"/>
        <v>40.6</v>
      </c>
      <c r="E59" s="8">
        <v>6</v>
      </c>
      <c r="F59" s="13">
        <f t="shared" si="4"/>
        <v>39</v>
      </c>
      <c r="G59" s="14">
        <f t="shared" si="5"/>
        <v>0.58680555555555536</v>
      </c>
      <c r="H59" s="14">
        <f t="shared" si="6"/>
        <v>0.66666666666666641</v>
      </c>
      <c r="I59" s="10" t="s">
        <v>19</v>
      </c>
      <c r="J59" s="10"/>
      <c r="K59" s="16"/>
      <c r="L59" s="17"/>
      <c r="M59" s="18" t="s">
        <v>31</v>
      </c>
    </row>
    <row r="60" spans="1:15" ht="12" customHeight="1">
      <c r="A60" s="7"/>
      <c r="B60" s="12" t="s">
        <v>20</v>
      </c>
      <c r="C60" s="9">
        <v>0.7</v>
      </c>
      <c r="D60" s="13">
        <f t="shared" si="7"/>
        <v>41.300000000000004</v>
      </c>
      <c r="E60" s="8">
        <v>2</v>
      </c>
      <c r="F60" s="13">
        <f t="shared" si="4"/>
        <v>21</v>
      </c>
      <c r="G60" s="14">
        <f t="shared" si="5"/>
        <v>0.58819444444444424</v>
      </c>
      <c r="H60" s="14">
        <f t="shared" si="6"/>
        <v>0.66805555555555529</v>
      </c>
      <c r="I60" s="10" t="s">
        <v>19</v>
      </c>
      <c r="J60" s="10"/>
      <c r="K60" s="16"/>
      <c r="L60" s="17"/>
      <c r="M60" s="19" t="s">
        <v>33</v>
      </c>
    </row>
    <row r="61" spans="1:15" ht="12" customHeight="1">
      <c r="A61" s="7" t="s">
        <v>34</v>
      </c>
      <c r="B61" s="12" t="s">
        <v>18</v>
      </c>
      <c r="C61" s="9">
        <v>3</v>
      </c>
      <c r="D61" s="13">
        <f t="shared" si="7"/>
        <v>44.300000000000004</v>
      </c>
      <c r="E61" s="8">
        <v>3</v>
      </c>
      <c r="F61" s="13">
        <f t="shared" si="4"/>
        <v>60</v>
      </c>
      <c r="G61" s="14">
        <f t="shared" si="5"/>
        <v>0.59027777777777757</v>
      </c>
      <c r="H61" s="14">
        <f t="shared" si="6"/>
        <v>0.67013888888888862</v>
      </c>
      <c r="I61" s="10" t="s">
        <v>19</v>
      </c>
      <c r="J61" s="10"/>
      <c r="K61" s="16"/>
      <c r="L61" s="17"/>
      <c r="M61" s="20" t="s">
        <v>35</v>
      </c>
    </row>
    <row r="62" spans="1:15" ht="12" customHeight="1">
      <c r="A62" s="21" t="s">
        <v>36</v>
      </c>
      <c r="B62" s="22"/>
      <c r="C62" s="23"/>
      <c r="D62" s="24">
        <f>D61</f>
        <v>44.300000000000004</v>
      </c>
      <c r="E62" s="24"/>
      <c r="F62" s="25"/>
      <c r="G62" s="26">
        <f>D62</f>
        <v>44.300000000000004</v>
      </c>
      <c r="H62" s="26">
        <f>$D62</f>
        <v>44.300000000000004</v>
      </c>
      <c r="I62" s="27"/>
      <c r="J62" s="27"/>
      <c r="K62" s="27"/>
      <c r="L62" s="27"/>
      <c r="M62" s="28">
        <f>SUM($G62:I62)</f>
        <v>88.600000000000009</v>
      </c>
      <c r="N62" s="29"/>
    </row>
    <row r="63" spans="1:15" ht="12" customHeight="1">
      <c r="A63" s="21" t="s">
        <v>37</v>
      </c>
      <c r="B63" s="22"/>
      <c r="C63" s="23"/>
      <c r="D63" s="24">
        <f>D61</f>
        <v>44.300000000000004</v>
      </c>
      <c r="E63" s="24"/>
      <c r="F63" s="30"/>
      <c r="G63" s="28">
        <f>D63</f>
        <v>44.300000000000004</v>
      </c>
      <c r="H63" s="26">
        <f>$D63</f>
        <v>44.300000000000004</v>
      </c>
      <c r="I63" s="31"/>
      <c r="J63" s="31"/>
      <c r="K63" s="31"/>
      <c r="L63" s="31"/>
      <c r="M63" s="28">
        <f>SUM($G63:I63)</f>
        <v>88.600000000000009</v>
      </c>
      <c r="N63" s="29"/>
    </row>
    <row r="64" spans="1:15" ht="12" customHeight="1">
      <c r="A64" s="34"/>
      <c r="B64" s="35"/>
      <c r="C64" s="36"/>
      <c r="D64" s="37"/>
      <c r="E64" s="38"/>
      <c r="F64" s="35"/>
      <c r="G64" s="39"/>
      <c r="H64" s="40"/>
      <c r="I64" s="40"/>
      <c r="J64" s="40"/>
      <c r="K64" s="40"/>
      <c r="L64" s="39"/>
      <c r="M64" s="39"/>
      <c r="N64" s="39"/>
      <c r="O64" s="29"/>
    </row>
    <row r="65" spans="1:1024" ht="12" customHeight="1">
      <c r="A65" s="21" t="s">
        <v>36</v>
      </c>
      <c r="B65" s="41"/>
      <c r="C65" s="41"/>
      <c r="D65" s="24" t="s">
        <v>38</v>
      </c>
      <c r="E65" s="42"/>
      <c r="F65" s="49">
        <f>M34+M62</f>
        <v>132.9</v>
      </c>
      <c r="G65" s="49"/>
      <c r="H65" s="39"/>
      <c r="I65" s="39"/>
      <c r="J65" s="39"/>
      <c r="K65" s="39"/>
      <c r="L65" s="39"/>
      <c r="M65" s="39"/>
      <c r="N65" s="39"/>
      <c r="O65" s="29"/>
    </row>
    <row r="66" spans="1:1024" s="29" customFormat="1" ht="12" customHeight="1">
      <c r="A66" s="21" t="s">
        <v>37</v>
      </c>
      <c r="B66" s="41"/>
      <c r="C66" s="41"/>
      <c r="D66" s="24" t="s">
        <v>38</v>
      </c>
      <c r="E66" s="42"/>
      <c r="F66" s="49">
        <f>M35+M63</f>
        <v>132.9</v>
      </c>
      <c r="G66" s="49"/>
      <c r="H66" s="39"/>
      <c r="I66" s="39"/>
      <c r="J66" s="39"/>
      <c r="K66" s="39"/>
      <c r="L66" s="39"/>
      <c r="M66" s="39"/>
      <c r="N66" s="39"/>
      <c r="O66" s="39"/>
      <c r="AMI66"/>
      <c r="AMJ66"/>
    </row>
    <row r="67" spans="1:1024" s="29" customFormat="1" ht="12.75" customHeight="1">
      <c r="A67" s="43"/>
      <c r="B67" s="44"/>
      <c r="C67" s="43"/>
      <c r="D67" s="45"/>
      <c r="E67" s="43"/>
      <c r="F67" s="45"/>
      <c r="G67" s="43"/>
      <c r="H67" s="43"/>
      <c r="I67" s="43"/>
      <c r="J67" s="43"/>
      <c r="K67" s="43"/>
      <c r="L67" s="43"/>
      <c r="M67" s="43"/>
      <c r="N67" s="3"/>
      <c r="O67" s="39"/>
      <c r="AMI67"/>
      <c r="AMJ67"/>
    </row>
    <row r="68" spans="1:1024" s="39" customFormat="1" ht="12.75" customHeight="1">
      <c r="A68" s="3"/>
      <c r="B68" s="46" t="s">
        <v>39</v>
      </c>
      <c r="C68" s="3"/>
      <c r="D68" s="3"/>
      <c r="E68" s="3"/>
      <c r="F68" s="3"/>
      <c r="G68" s="3"/>
      <c r="H68" s="3"/>
      <c r="I68" s="3"/>
      <c r="J68" s="3"/>
      <c r="K68" s="3"/>
      <c r="L68" s="3"/>
      <c r="M68" s="3"/>
      <c r="N68" s="3"/>
      <c r="AMI68"/>
      <c r="AMJ68"/>
    </row>
    <row r="69" spans="1:1024" s="39" customFormat="1" ht="12.75" customHeight="1">
      <c r="A69" s="3"/>
      <c r="B69" s="47" t="s">
        <v>40</v>
      </c>
      <c r="C69" s="3"/>
      <c r="D69" s="3"/>
      <c r="E69" s="3"/>
      <c r="F69" s="3"/>
      <c r="G69" s="3"/>
      <c r="H69" s="3"/>
      <c r="I69" s="3"/>
      <c r="J69" s="3"/>
      <c r="K69" s="3"/>
      <c r="L69" s="3"/>
      <c r="M69" s="3"/>
      <c r="N69" s="3"/>
      <c r="O69" s="3"/>
      <c r="AMI69"/>
      <c r="AMJ69"/>
    </row>
    <row r="70" spans="1:1024" s="39" customFormat="1" ht="12.75" customHeight="1">
      <c r="A70" s="3"/>
      <c r="B70" s="47"/>
      <c r="C70" s="3"/>
      <c r="D70" s="3"/>
      <c r="E70" s="3"/>
      <c r="F70" s="3"/>
      <c r="G70" s="3"/>
      <c r="H70" s="3"/>
      <c r="I70" s="3"/>
      <c r="J70" s="3"/>
      <c r="K70" s="3"/>
      <c r="L70" s="3"/>
      <c r="M70" s="3"/>
      <c r="N70" s="3"/>
      <c r="O70" s="3"/>
      <c r="AMI70"/>
      <c r="AMJ70"/>
    </row>
    <row r="71" spans="1:1024" ht="10.5" customHeight="1">
      <c r="S71" s="48"/>
      <c r="T71" s="48"/>
      <c r="U71" s="48"/>
      <c r="V71" s="48"/>
      <c r="W71" s="48"/>
    </row>
    <row r="72" spans="1:1024" ht="12.75" customHeight="1"/>
    <row r="73" spans="1:1024" ht="14.25" customHeight="1"/>
    <row r="74" spans="1:1024" ht="10.5" customHeight="1"/>
    <row r="75" spans="1:1024" ht="10.5" customHeight="1"/>
    <row r="76" spans="1:1024" ht="10.5" customHeight="1"/>
    <row r="77" spans="1:1024" ht="10.5" customHeight="1"/>
    <row r="78" spans="1:1024" ht="10.5" customHeight="1"/>
    <row r="79" spans="1:1024" ht="10.5" customHeight="1"/>
    <row r="80" spans="1:1024" ht="10.5" customHeight="1"/>
    <row r="81" ht="10.5" customHeight="1"/>
    <row r="82" ht="10.5" customHeight="1"/>
    <row r="83" ht="10.5" customHeight="1"/>
    <row r="84" ht="10.5" customHeight="1"/>
    <row r="85" ht="10.5" customHeight="1"/>
    <row r="86" ht="10.5" customHeight="1"/>
    <row r="87" ht="10.5" customHeight="1"/>
    <row r="88" ht="10.5" customHeight="1"/>
    <row r="89" ht="10.5" customHeight="1"/>
    <row r="90" ht="10.5" customHeight="1"/>
    <row r="91" ht="10.5" customHeight="1"/>
    <row r="92" ht="10.5" customHeight="1"/>
    <row r="93" ht="10.5" customHeight="1"/>
    <row r="94" ht="10.5" customHeight="1"/>
  </sheetData>
  <mergeCells count="2">
    <mergeCell ref="F65:G65"/>
    <mergeCell ref="F66:G66"/>
  </mergeCells>
  <pageMargins left="0.196527777777778" right="0.196527777777778" top="0.59027777777777801" bottom="0.196527777777778" header="0.51180555555555496" footer="0.51180555555555496"/>
  <pageSetup paperSize="9" scale="92" firstPageNumber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Arkusze</vt:lpstr>
      </vt:variant>
      <vt:variant>
        <vt:i4>1</vt:i4>
      </vt:variant>
      <vt:variant>
        <vt:lpstr>Nazwane zakresy</vt:lpstr>
      </vt:variant>
      <vt:variant>
        <vt:i4>1</vt:i4>
      </vt:variant>
    </vt:vector>
  </HeadingPairs>
  <TitlesOfParts>
    <vt:vector size="2" baseType="lpstr">
      <vt:lpstr>Linia Nr 4</vt:lpstr>
      <vt:lpstr>'Linia Nr 4'!Obszar_wydruku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mmarc</dc:creator>
  <cp:lastModifiedBy>Marta Zysk</cp:lastModifiedBy>
  <dcterms:created xsi:type="dcterms:W3CDTF">2023-08-30T11:26:51Z</dcterms:created>
  <dcterms:modified xsi:type="dcterms:W3CDTF">2023-08-31T05:34:50Z</dcterms:modified>
</cp:coreProperties>
</file>