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B3521459-01EC-4F15-A70E-C4E73EEE2F7C}" xr6:coauthVersionLast="47" xr6:coauthVersionMax="47" xr10:uidLastSave="{00000000-0000-0000-0000-000000000000}"/>
  <bookViews>
    <workbookView xWindow="1350" yWindow="2175" windowWidth="26805" windowHeight="13425" xr2:uid="{B7654D83-DA4B-45B9-AAEF-BDDD6590EB2A}"/>
  </bookViews>
  <sheets>
    <sheet name="Linia Nr 7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F31" i="1"/>
  <c r="N30" i="1"/>
  <c r="F30" i="1"/>
  <c r="N29" i="1"/>
  <c r="F29" i="1"/>
  <c r="N28" i="1"/>
  <c r="F28" i="1"/>
  <c r="N27" i="1"/>
  <c r="F27" i="1"/>
  <c r="N26" i="1"/>
  <c r="F26" i="1"/>
  <c r="N25" i="1"/>
  <c r="F25" i="1"/>
  <c r="N24" i="1"/>
  <c r="F24" i="1"/>
  <c r="F23" i="1"/>
  <c r="F22" i="1"/>
  <c r="H21" i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G21" i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F21" i="1"/>
  <c r="D21" i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F20" i="1"/>
  <c r="F19" i="1"/>
  <c r="F18" i="1"/>
  <c r="N17" i="1"/>
  <c r="F17" i="1"/>
  <c r="N16" i="1"/>
  <c r="F16" i="1"/>
  <c r="N15" i="1"/>
  <c r="F15" i="1"/>
  <c r="N14" i="1"/>
  <c r="F14" i="1"/>
  <c r="N13" i="1"/>
  <c r="F13" i="1"/>
  <c r="N12" i="1"/>
  <c r="G12" i="1"/>
  <c r="G13" i="1" s="1"/>
  <c r="G14" i="1" s="1"/>
  <c r="G15" i="1" s="1"/>
  <c r="G16" i="1" s="1"/>
  <c r="G17" i="1" s="1"/>
  <c r="G18" i="1" s="1"/>
  <c r="F12" i="1"/>
  <c r="D12" i="1"/>
  <c r="N11" i="1"/>
  <c r="H11" i="1"/>
  <c r="H12" i="1" s="1"/>
  <c r="H13" i="1" s="1"/>
  <c r="H14" i="1" s="1"/>
  <c r="H15" i="1" s="1"/>
  <c r="H16" i="1" s="1"/>
  <c r="H17" i="1" s="1"/>
  <c r="H18" i="1" s="1"/>
  <c r="G11" i="1"/>
  <c r="F11" i="1"/>
  <c r="I32" i="1" l="1"/>
  <c r="H32" i="1"/>
  <c r="G32" i="1"/>
  <c r="O32" i="1" s="1"/>
  <c r="F36" i="1" s="1"/>
  <c r="D13" i="1"/>
  <c r="D14" i="1" s="1"/>
  <c r="D15" i="1" s="1"/>
  <c r="D16" i="1" s="1"/>
  <c r="D34" i="1" l="1"/>
  <c r="D17" i="1"/>
  <c r="D18" i="1" s="1"/>
  <c r="D33" i="1"/>
  <c r="G33" i="1" l="1"/>
  <c r="O33" i="1" s="1"/>
  <c r="F37" i="1" s="1"/>
  <c r="I33" i="1"/>
  <c r="H33" i="1"/>
  <c r="I34" i="1"/>
  <c r="H34" i="1"/>
  <c r="G34" i="1"/>
  <c r="O34" i="1" s="1"/>
  <c r="F38" i="1" s="1"/>
</calcChain>
</file>

<file path=xl/sharedStrings.xml><?xml version="1.0" encoding="utf-8"?>
<sst xmlns="http://schemas.openxmlformats.org/spreadsheetml/2006/main" count="115" uniqueCount="51">
  <si>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</si>
  <si>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</si>
  <si>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</si>
  <si>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</si>
  <si>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 01.08.2023 r.                     </t>
  </si>
  <si>
    <t>Komunikacja „R”</t>
  </si>
  <si>
    <t>LINIA NR 7: Biała Piska - Łupki - Pisz - Biała Piska</t>
  </si>
  <si>
    <t>Linia komunikacyjna nr 7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</si>
  <si>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</si>
  <si>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</si>
  <si>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</si>
  <si>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</si>
  <si>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</si>
  <si>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</si>
  <si>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</si>
  <si>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</si>
  <si>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</si>
  <si>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</si>
  <si>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>Biała Piska</t>
  </si>
  <si>
    <t>DG</t>
  </si>
  <si>
    <t>Kolonia Kawałek</t>
  </si>
  <si>
    <t>Kaliszki</t>
  </si>
  <si>
    <t>DK 58</t>
  </si>
  <si>
    <t>P</t>
  </si>
  <si>
    <t>0 2</t>
  </si>
  <si>
    <t xml:space="preserve">Rakowo </t>
  </si>
  <si>
    <t xml:space="preserve">Kocioł Duży </t>
  </si>
  <si>
    <t>Stare Guty</t>
  </si>
  <si>
    <t>Babrosty</t>
  </si>
  <si>
    <t xml:space="preserve">Łupki </t>
  </si>
  <si>
    <t xml:space="preserve"> </t>
  </si>
  <si>
    <t>L</t>
  </si>
  <si>
    <t>0 1</t>
  </si>
  <si>
    <t>Pisz-ul. Wojska Polskiego</t>
  </si>
  <si>
    <t>DP 4640N</t>
  </si>
  <si>
    <t>Pisz</t>
  </si>
  <si>
    <t>Pisz-ul. Wojska Polskiego (PDK)</t>
  </si>
  <si>
    <t>Pisz, ul. dr. Władysława Klementowskiego</t>
  </si>
  <si>
    <t>DK 58b</t>
  </si>
  <si>
    <t>Pisz, ul. Wojska Polskiego</t>
  </si>
  <si>
    <t>Łupki</t>
  </si>
  <si>
    <t>DZIENNA</t>
  </si>
  <si>
    <t>LICZBA</t>
  </si>
  <si>
    <t>p.</t>
  </si>
  <si>
    <t>KM</t>
  </si>
  <si>
    <t>liczba wozokilometrów</t>
  </si>
  <si>
    <t>w tym na terenie gminy Biała Piska</t>
  </si>
  <si>
    <t>w tym na terenie miasta i gminy Pisz</t>
  </si>
  <si>
    <t>łącznie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</si>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</sst>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3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i/>
      <sz val="9"/>
      <color rgb="FFFF0000"/>
      <name val="Arial Narrow"/>
      <family val="2"/>
      <charset val="238"/>
    </font>
    <font>
      <b/>
      <i/>
      <sz val="9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2" borderId="1" xfId="0" applyFont="1" applyFill="1" applyBorder="1"/>
    <xf numFmtId="0" fontId="4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4" borderId="5" xfId="0" applyFont="1" applyFill="1" applyBorder="1" applyAlignment="1">
      <alignment vertical="center"/>
    </xf>
    <xf numFmtId="2" fontId="7" fillId="4" borderId="1" xfId="0" applyNumberFormat="1" applyFont="1" applyFill="1" applyBorder="1" applyAlignment="1">
      <alignment horizontal="right" vertical="center"/>
    </xf>
    <xf numFmtId="166" fontId="8" fillId="4" borderId="5" xfId="0" applyNumberFormat="1" applyFont="1" applyFill="1" applyBorder="1" applyAlignment="1">
      <alignment horizontal="center" vertical="center"/>
    </xf>
    <xf numFmtId="166" fontId="7" fillId="4" borderId="6" xfId="0" applyNumberFormat="1" applyFont="1" applyFill="1" applyBorder="1" applyAlignment="1">
      <alignment horizontal="center" vertical="center"/>
    </xf>
    <xf numFmtId="166" fontId="9" fillId="4" borderId="7" xfId="0" applyNumberFormat="1" applyFont="1" applyFill="1" applyBorder="1" applyAlignment="1">
      <alignment horizontal="right" vertical="center"/>
    </xf>
    <xf numFmtId="166" fontId="9" fillId="4" borderId="1" xfId="0" applyNumberFormat="1" applyFont="1" applyFill="1" applyBorder="1" applyAlignment="1">
      <alignment horizontal="right" vertical="center"/>
    </xf>
    <xf numFmtId="166" fontId="9" fillId="4" borderId="6" xfId="0" applyNumberFormat="1" applyFont="1" applyFill="1" applyBorder="1" applyAlignment="1">
      <alignment horizontal="right" vertical="center"/>
    </xf>
    <xf numFmtId="166" fontId="7" fillId="4" borderId="1" xfId="0" applyNumberFormat="1" applyFont="1" applyFill="1" applyBorder="1" applyAlignment="1">
      <alignment horizontal="right" vertical="center"/>
    </xf>
    <xf numFmtId="166" fontId="7" fillId="4" borderId="7" xfId="0" applyNumberFormat="1" applyFont="1" applyFill="1" applyBorder="1" applyAlignment="1">
      <alignment horizontal="right" vertical="center"/>
    </xf>
    <xf numFmtId="166" fontId="7" fillId="4" borderId="6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4" borderId="5" xfId="0" applyFont="1" applyFill="1" applyBorder="1" applyAlignment="1">
      <alignment vertical="center"/>
    </xf>
    <xf numFmtId="2" fontId="12" fillId="4" borderId="1" xfId="0" applyNumberFormat="1" applyFont="1" applyFill="1" applyBorder="1" applyAlignment="1">
      <alignment horizontal="right" vertical="center"/>
    </xf>
    <xf numFmtId="166" fontId="12" fillId="4" borderId="5" xfId="0" applyNumberFormat="1" applyFont="1" applyFill="1" applyBorder="1" applyAlignment="1">
      <alignment horizontal="center" vertical="center"/>
    </xf>
    <xf numFmtId="166" fontId="12" fillId="4" borderId="6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right" vertical="center"/>
    </xf>
    <xf numFmtId="166" fontId="12" fillId="4" borderId="1" xfId="0" applyNumberFormat="1" applyFont="1" applyFill="1" applyBorder="1" applyAlignment="1">
      <alignment horizontal="right" vertical="center"/>
    </xf>
    <xf numFmtId="166" fontId="12" fillId="4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6" fontId="7" fillId="4" borderId="5" xfId="0" applyNumberFormat="1" applyFont="1" applyFill="1" applyBorder="1" applyAlignment="1">
      <alignment horizontal="center" vertical="center"/>
    </xf>
    <xf numFmtId="166" fontId="7" fillId="4" borderId="7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6" fontId="12" fillId="4" borderId="7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3" fillId="0" borderId="0" xfId="0" applyNumberFormat="1" applyFont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166" fontId="7" fillId="4" borderId="1" xfId="0" applyNumberFormat="1" applyFont="1" applyFill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D017-1861-4C21-89D7-CD07F3822310}">
  <dimension ref="A1:AMJ66"/>
  <sheetViews>
    <sheetView tabSelected="1" zoomScale="118" zoomScaleNormal="118" zoomScaleSheetLayoutView="100" workbookViewId="0">
      <selection activeCell="D6" sqref="D6"/>
    </sheetView>
  </sheetViews>
  <sheetFormatPr defaultColWidth="8.75" defaultRowHeight="15"/>
  <cols>
    <col min="1" max="1" width="4.75" style="3" customWidth="1"/>
    <col min="2" max="2" width="22.6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9" width="4.5" style="3" customWidth="1"/>
    <col min="10" max="10" width="6.25" style="3" customWidth="1"/>
    <col min="11" max="11" width="6.125" style="3" customWidth="1"/>
    <col min="12" max="12" width="5.25" style="3" customWidth="1"/>
    <col min="13" max="13" width="6" style="3" customWidth="1"/>
    <col min="14" max="14" width="9.625" style="3" customWidth="1"/>
    <col min="15" max="15" width="6.125" style="3" customWidth="1"/>
    <col min="16" max="16" width="3" style="4" customWidth="1"/>
    <col min="17" max="1023" width="8.75" style="3"/>
    <col min="1024" max="1024" width="10.5" customWidth="1"/>
  </cols>
  <sheetData>
    <row r="1" spans="1:16">
      <c r="A1" s="1"/>
      <c r="B1" s="2"/>
      <c r="K1" s="1"/>
      <c r="L1" s="1"/>
    </row>
    <row r="2" spans="1:16">
      <c r="A2" s="1"/>
      <c r="B2" s="2"/>
      <c r="K2" s="1"/>
      <c r="L2" s="1"/>
    </row>
    <row r="3" spans="1:16" ht="54">
      <c r="A3" s="1"/>
      <c r="B3" s="5" t="s">
        <v>0</v>
      </c>
      <c r="K3" s="1"/>
      <c r="L3" s="1"/>
    </row>
    <row r="4" spans="1:16">
      <c r="B4" s="6" t="s">
        <v>1</v>
      </c>
      <c r="K4" s="1"/>
      <c r="L4" s="1"/>
    </row>
    <row r="5" spans="1:16">
      <c r="B5" s="6" t="s">
        <v>2</v>
      </c>
      <c r="L5" s="3" t="s">
        <v>3</v>
      </c>
    </row>
    <row r="6" spans="1:16" ht="12.75" customHeight="1">
      <c r="D6" s="3" t="s">
        <v>4</v>
      </c>
      <c r="L6" s="3" t="s">
        <v>5</v>
      </c>
      <c r="P6" s="3"/>
    </row>
    <row r="7" spans="1:16" ht="11.25" customHeight="1">
      <c r="B7" s="7" t="s">
        <v>6</v>
      </c>
      <c r="C7" s="7"/>
      <c r="F7" s="6"/>
      <c r="G7" s="6"/>
      <c r="H7" s="6"/>
      <c r="I7" s="6"/>
      <c r="J7" s="6"/>
      <c r="L7" s="3" t="s">
        <v>7</v>
      </c>
      <c r="P7" s="3"/>
    </row>
    <row r="8" spans="1:16" ht="11.25" customHeight="1">
      <c r="E8" s="6"/>
      <c r="F8" s="6"/>
      <c r="G8" s="6"/>
      <c r="H8" s="6"/>
      <c r="I8" s="6"/>
      <c r="J8" s="6"/>
      <c r="P8" s="3"/>
    </row>
    <row r="9" spans="1:16" ht="12" customHeight="1">
      <c r="A9" s="8"/>
      <c r="B9" s="9" t="s">
        <v>8</v>
      </c>
      <c r="C9" s="10"/>
      <c r="D9" s="9" t="s">
        <v>9</v>
      </c>
      <c r="E9" s="9" t="s">
        <v>10</v>
      </c>
      <c r="F9" s="9" t="s">
        <v>11</v>
      </c>
      <c r="G9" s="11" t="s">
        <v>12</v>
      </c>
      <c r="H9" s="12" t="s">
        <v>12</v>
      </c>
      <c r="I9" s="12" t="s">
        <v>12</v>
      </c>
      <c r="J9" s="11" t="s">
        <v>13</v>
      </c>
      <c r="K9" s="11" t="s">
        <v>14</v>
      </c>
      <c r="L9" s="11" t="s">
        <v>15</v>
      </c>
      <c r="M9" s="13" t="s">
        <v>16</v>
      </c>
      <c r="P9" s="3"/>
    </row>
    <row r="10" spans="1:16" ht="12" customHeight="1">
      <c r="A10" s="8" t="s">
        <v>17</v>
      </c>
      <c r="B10" s="14" t="s">
        <v>18</v>
      </c>
      <c r="C10" s="10"/>
      <c r="D10" s="15">
        <v>0</v>
      </c>
      <c r="E10" s="9"/>
      <c r="F10" s="9"/>
      <c r="G10" s="16">
        <v>0.33333333333333298</v>
      </c>
      <c r="H10" s="16">
        <v>0.56944444444444398</v>
      </c>
      <c r="I10" s="16"/>
      <c r="J10" s="9" t="s">
        <v>19</v>
      </c>
      <c r="K10" s="9"/>
      <c r="L10" s="9"/>
      <c r="M10" s="8"/>
      <c r="N10" s="3" t="s">
        <v>18</v>
      </c>
      <c r="P10" s="3"/>
    </row>
    <row r="11" spans="1:16" ht="12" customHeight="1">
      <c r="A11" s="8"/>
      <c r="B11" s="14" t="s">
        <v>20</v>
      </c>
      <c r="C11" s="10">
        <v>1.3</v>
      </c>
      <c r="D11" s="15">
        <v>1.3</v>
      </c>
      <c r="E11" s="9">
        <v>2</v>
      </c>
      <c r="F11" s="15">
        <f t="shared" ref="F11:F31" si="0">C11*60/E11</f>
        <v>39</v>
      </c>
      <c r="G11" s="16">
        <f t="shared" ref="G11:G31" si="1">G10+TIME(0,E11,0)</f>
        <v>0.33472222222222187</v>
      </c>
      <c r="H11" s="16">
        <f t="shared" ref="H11:H31" si="2">H10+TIME(0,E11,0)</f>
        <v>0.57083333333333286</v>
      </c>
      <c r="I11" s="16"/>
      <c r="J11" s="9" t="s">
        <v>19</v>
      </c>
      <c r="K11" s="9"/>
      <c r="L11" s="9"/>
      <c r="M11" s="9"/>
      <c r="N11" s="3" t="str">
        <f t="shared" ref="N11:N17" si="3">B11</f>
        <v>Kolonia Kawałek</v>
      </c>
      <c r="P11" s="3"/>
    </row>
    <row r="12" spans="1:16" ht="12" customHeight="1">
      <c r="A12" s="8"/>
      <c r="B12" s="17" t="s">
        <v>21</v>
      </c>
      <c r="C12" s="10">
        <v>1.6</v>
      </c>
      <c r="D12" s="15">
        <f t="shared" ref="D12:D31" si="4">D11+C12</f>
        <v>2.9000000000000004</v>
      </c>
      <c r="E12" s="9">
        <v>2</v>
      </c>
      <c r="F12" s="15">
        <f t="shared" si="0"/>
        <v>48</v>
      </c>
      <c r="G12" s="16">
        <f t="shared" si="1"/>
        <v>0.33611111111111075</v>
      </c>
      <c r="H12" s="16">
        <f t="shared" si="2"/>
        <v>0.57222222222222174</v>
      </c>
      <c r="I12" s="16"/>
      <c r="J12" s="11" t="s">
        <v>22</v>
      </c>
      <c r="K12" s="18"/>
      <c r="L12" s="18" t="s">
        <v>23</v>
      </c>
      <c r="M12" s="19" t="s">
        <v>24</v>
      </c>
      <c r="N12" s="3" t="str">
        <f t="shared" si="3"/>
        <v>Kaliszki</v>
      </c>
      <c r="P12" s="3"/>
    </row>
    <row r="13" spans="1:16" ht="12" customHeight="1">
      <c r="A13" s="8"/>
      <c r="B13" s="20" t="s">
        <v>25</v>
      </c>
      <c r="C13" s="10">
        <v>3.9</v>
      </c>
      <c r="D13" s="15">
        <f t="shared" si="4"/>
        <v>6.8000000000000007</v>
      </c>
      <c r="E13" s="9">
        <v>4</v>
      </c>
      <c r="F13" s="15">
        <f t="shared" si="0"/>
        <v>58.5</v>
      </c>
      <c r="G13" s="16">
        <f t="shared" si="1"/>
        <v>0.33888888888888852</v>
      </c>
      <c r="H13" s="16">
        <f t="shared" si="2"/>
        <v>0.57499999999999951</v>
      </c>
      <c r="I13" s="16"/>
      <c r="J13" s="11" t="s">
        <v>22</v>
      </c>
      <c r="K13" s="18"/>
      <c r="L13" s="18" t="s">
        <v>23</v>
      </c>
      <c r="M13" s="19" t="s">
        <v>24</v>
      </c>
      <c r="N13" s="21" t="str">
        <f t="shared" si="3"/>
        <v xml:space="preserve">Rakowo </v>
      </c>
      <c r="P13" s="3"/>
    </row>
    <row r="14" spans="1:16" ht="12" customHeight="1">
      <c r="A14" s="8"/>
      <c r="B14" s="20" t="s">
        <v>26</v>
      </c>
      <c r="C14" s="10">
        <v>0.9</v>
      </c>
      <c r="D14" s="15">
        <f t="shared" si="4"/>
        <v>7.7000000000000011</v>
      </c>
      <c r="E14" s="9">
        <v>2</v>
      </c>
      <c r="F14" s="15">
        <f t="shared" si="0"/>
        <v>27</v>
      </c>
      <c r="G14" s="16">
        <f t="shared" si="1"/>
        <v>0.3402777777777774</v>
      </c>
      <c r="H14" s="16">
        <f t="shared" si="2"/>
        <v>0.5763888888888884</v>
      </c>
      <c r="I14" s="16"/>
      <c r="J14" s="11" t="s">
        <v>22</v>
      </c>
      <c r="K14" s="11"/>
      <c r="L14" s="18" t="s">
        <v>23</v>
      </c>
      <c r="M14" s="19" t="s">
        <v>24</v>
      </c>
      <c r="N14" s="21" t="str">
        <f t="shared" si="3"/>
        <v xml:space="preserve">Kocioł Duży </v>
      </c>
      <c r="P14" s="3"/>
    </row>
    <row r="15" spans="1:16" ht="12" customHeight="1">
      <c r="A15" s="8"/>
      <c r="B15" s="20" t="s">
        <v>27</v>
      </c>
      <c r="C15" s="10">
        <v>2.2999999999999998</v>
      </c>
      <c r="D15" s="15">
        <f t="shared" si="4"/>
        <v>10</v>
      </c>
      <c r="E15" s="9">
        <v>3</v>
      </c>
      <c r="F15" s="15">
        <f t="shared" si="0"/>
        <v>46</v>
      </c>
      <c r="G15" s="16">
        <f t="shared" si="1"/>
        <v>0.34236111111111073</v>
      </c>
      <c r="H15" s="16">
        <f t="shared" si="2"/>
        <v>0.57847222222222172</v>
      </c>
      <c r="I15" s="16"/>
      <c r="J15" s="11"/>
      <c r="K15" s="11"/>
      <c r="L15" s="18"/>
      <c r="M15" s="19"/>
      <c r="N15" s="21" t="str">
        <f t="shared" si="3"/>
        <v>Stare Guty</v>
      </c>
      <c r="P15" s="3"/>
    </row>
    <row r="16" spans="1:16" ht="12" customHeight="1">
      <c r="A16" s="8"/>
      <c r="B16" s="20" t="s">
        <v>28</v>
      </c>
      <c r="C16" s="10">
        <v>1.5</v>
      </c>
      <c r="D16" s="15">
        <f t="shared" si="4"/>
        <v>11.5</v>
      </c>
      <c r="E16" s="9">
        <v>2</v>
      </c>
      <c r="F16" s="15">
        <f t="shared" si="0"/>
        <v>45</v>
      </c>
      <c r="G16" s="16">
        <f t="shared" si="1"/>
        <v>0.34374999999999961</v>
      </c>
      <c r="H16" s="16">
        <f t="shared" si="2"/>
        <v>0.57986111111111061</v>
      </c>
      <c r="I16" s="16"/>
      <c r="J16" s="11" t="s">
        <v>22</v>
      </c>
      <c r="K16" s="11"/>
      <c r="L16" s="18" t="s">
        <v>23</v>
      </c>
      <c r="M16" s="19" t="s">
        <v>24</v>
      </c>
      <c r="N16" s="21" t="str">
        <f t="shared" si="3"/>
        <v>Babrosty</v>
      </c>
      <c r="P16" s="3"/>
    </row>
    <row r="17" spans="1:16" ht="12" customHeight="1">
      <c r="A17" s="8"/>
      <c r="B17" s="20" t="s">
        <v>29</v>
      </c>
      <c r="C17" s="10">
        <v>4</v>
      </c>
      <c r="D17" s="15">
        <f t="shared" si="4"/>
        <v>15.5</v>
      </c>
      <c r="E17" s="9">
        <v>4</v>
      </c>
      <c r="F17" s="15">
        <f t="shared" si="0"/>
        <v>60</v>
      </c>
      <c r="G17" s="16">
        <f t="shared" si="1"/>
        <v>0.34652777777777738</v>
      </c>
      <c r="H17" s="16">
        <f t="shared" si="2"/>
        <v>0.58263888888888837</v>
      </c>
      <c r="I17" s="16"/>
      <c r="J17" s="11" t="s">
        <v>22</v>
      </c>
      <c r="K17" s="11" t="s">
        <v>30</v>
      </c>
      <c r="L17" s="18" t="s">
        <v>31</v>
      </c>
      <c r="M17" s="19" t="s">
        <v>32</v>
      </c>
      <c r="N17" s="21" t="str">
        <f t="shared" si="3"/>
        <v xml:space="preserve">Łupki </v>
      </c>
      <c r="P17" s="3"/>
    </row>
    <row r="18" spans="1:16" ht="12" customHeight="1">
      <c r="A18" s="8"/>
      <c r="B18" s="20" t="s">
        <v>33</v>
      </c>
      <c r="C18" s="10">
        <v>4</v>
      </c>
      <c r="D18" s="15">
        <f t="shared" si="4"/>
        <v>19.5</v>
      </c>
      <c r="E18" s="9">
        <v>6</v>
      </c>
      <c r="F18" s="15">
        <f t="shared" si="0"/>
        <v>40</v>
      </c>
      <c r="G18" s="16">
        <f t="shared" si="1"/>
        <v>0.35069444444444403</v>
      </c>
      <c r="H18" s="16">
        <f t="shared" si="2"/>
        <v>0.58680555555555503</v>
      </c>
      <c r="I18" s="16"/>
      <c r="J18" s="11" t="s">
        <v>34</v>
      </c>
      <c r="K18" s="11" t="s">
        <v>30</v>
      </c>
      <c r="L18" s="18" t="s">
        <v>23</v>
      </c>
      <c r="M18" s="19" t="s">
        <v>24</v>
      </c>
      <c r="N18" s="21" t="s">
        <v>35</v>
      </c>
      <c r="P18" s="3"/>
    </row>
    <row r="19" spans="1:16" ht="12" customHeight="1">
      <c r="A19" s="8"/>
      <c r="B19" s="20" t="s">
        <v>36</v>
      </c>
      <c r="C19" s="10">
        <v>0.6</v>
      </c>
      <c r="D19" s="15">
        <v>20.100000000000001</v>
      </c>
      <c r="E19" s="9">
        <v>2</v>
      </c>
      <c r="F19" s="15">
        <f t="shared" si="0"/>
        <v>18</v>
      </c>
      <c r="G19" s="16">
        <v>0.3520833333333333</v>
      </c>
      <c r="H19" s="16">
        <v>0.58819444444444446</v>
      </c>
      <c r="I19" s="16"/>
      <c r="J19" s="11"/>
      <c r="K19" s="11"/>
      <c r="L19" s="18"/>
      <c r="M19" s="19"/>
      <c r="N19" s="21"/>
      <c r="P19" s="3"/>
    </row>
    <row r="20" spans="1:16" ht="12" customHeight="1">
      <c r="A20" s="8"/>
      <c r="B20" s="20" t="s">
        <v>37</v>
      </c>
      <c r="C20" s="10">
        <v>0.6</v>
      </c>
      <c r="D20" s="15">
        <v>20.7</v>
      </c>
      <c r="E20" s="9">
        <v>1</v>
      </c>
      <c r="F20" s="15">
        <f t="shared" si="0"/>
        <v>36</v>
      </c>
      <c r="G20" s="16">
        <v>0.3527777777777778</v>
      </c>
      <c r="H20" s="16">
        <v>0.58888888888888891</v>
      </c>
      <c r="I20" s="16"/>
      <c r="J20" s="11" t="s">
        <v>38</v>
      </c>
      <c r="K20" s="18"/>
      <c r="L20" s="18" t="s">
        <v>23</v>
      </c>
      <c r="M20" s="19" t="s">
        <v>24</v>
      </c>
      <c r="N20" s="21" t="s">
        <v>35</v>
      </c>
      <c r="P20" s="3"/>
    </row>
    <row r="21" spans="1:16" ht="12" customHeight="1">
      <c r="A21" s="8"/>
      <c r="B21" s="20" t="s">
        <v>37</v>
      </c>
      <c r="C21" s="10">
        <v>0.8</v>
      </c>
      <c r="D21" s="15">
        <f t="shared" si="4"/>
        <v>21.5</v>
      </c>
      <c r="E21" s="9">
        <v>1</v>
      </c>
      <c r="F21" s="15">
        <f t="shared" si="0"/>
        <v>48</v>
      </c>
      <c r="G21" s="16">
        <f t="shared" si="1"/>
        <v>0.35347222222222224</v>
      </c>
      <c r="H21" s="16">
        <f t="shared" si="2"/>
        <v>0.58958333333333335</v>
      </c>
      <c r="I21" s="16"/>
      <c r="J21" s="11" t="s">
        <v>38</v>
      </c>
      <c r="K21" s="18"/>
      <c r="L21" s="18" t="s">
        <v>31</v>
      </c>
      <c r="M21" s="19" t="s">
        <v>32</v>
      </c>
      <c r="N21" s="21" t="s">
        <v>35</v>
      </c>
      <c r="P21" s="3"/>
    </row>
    <row r="22" spans="1:16" ht="12" customHeight="1">
      <c r="A22" s="8"/>
      <c r="B22" s="20" t="s">
        <v>39</v>
      </c>
      <c r="C22" s="10">
        <v>1.4</v>
      </c>
      <c r="D22" s="15">
        <f t="shared" si="4"/>
        <v>22.9</v>
      </c>
      <c r="E22" s="9">
        <v>2</v>
      </c>
      <c r="F22" s="15">
        <f t="shared" si="0"/>
        <v>42</v>
      </c>
      <c r="G22" s="16">
        <f t="shared" si="1"/>
        <v>0.35486111111111113</v>
      </c>
      <c r="H22" s="16">
        <f t="shared" si="2"/>
        <v>0.59097222222222223</v>
      </c>
      <c r="I22" s="16"/>
      <c r="J22" s="11" t="s">
        <v>22</v>
      </c>
      <c r="K22" s="18"/>
      <c r="L22" s="18" t="s">
        <v>31</v>
      </c>
      <c r="M22" s="19" t="s">
        <v>32</v>
      </c>
      <c r="N22" s="21" t="s">
        <v>35</v>
      </c>
      <c r="P22" s="3"/>
    </row>
    <row r="23" spans="1:16" ht="12" customHeight="1">
      <c r="A23" s="8"/>
      <c r="B23" s="20" t="s">
        <v>39</v>
      </c>
      <c r="C23" s="10">
        <v>1</v>
      </c>
      <c r="D23" s="15">
        <f t="shared" si="4"/>
        <v>23.9</v>
      </c>
      <c r="E23" s="9">
        <v>2</v>
      </c>
      <c r="F23" s="15">
        <f t="shared" si="0"/>
        <v>30</v>
      </c>
      <c r="G23" s="16">
        <f t="shared" si="1"/>
        <v>0.35625000000000001</v>
      </c>
      <c r="H23" s="16">
        <f t="shared" si="2"/>
        <v>0.59236111111111112</v>
      </c>
      <c r="I23" s="16"/>
      <c r="J23" s="11" t="s">
        <v>22</v>
      </c>
      <c r="K23" s="11"/>
      <c r="L23" s="18" t="s">
        <v>23</v>
      </c>
      <c r="M23" s="19" t="s">
        <v>24</v>
      </c>
      <c r="N23" s="21" t="s">
        <v>35</v>
      </c>
      <c r="P23" s="3"/>
    </row>
    <row r="24" spans="1:16" ht="12" customHeight="1">
      <c r="A24" s="8"/>
      <c r="B24" s="20" t="s">
        <v>40</v>
      </c>
      <c r="C24" s="10">
        <v>1.4</v>
      </c>
      <c r="D24" s="15">
        <f t="shared" si="4"/>
        <v>25.299999999999997</v>
      </c>
      <c r="E24" s="9">
        <v>2</v>
      </c>
      <c r="F24" s="15">
        <f t="shared" si="0"/>
        <v>42</v>
      </c>
      <c r="G24" s="16">
        <f t="shared" si="1"/>
        <v>0.3576388888888889</v>
      </c>
      <c r="H24" s="16">
        <f t="shared" si="2"/>
        <v>0.59375</v>
      </c>
      <c r="I24" s="16"/>
      <c r="J24" s="11" t="s">
        <v>22</v>
      </c>
      <c r="K24" s="11"/>
      <c r="L24" s="18" t="s">
        <v>23</v>
      </c>
      <c r="M24" s="19" t="s">
        <v>24</v>
      </c>
      <c r="N24" s="21" t="str">
        <f t="shared" ref="N24:N31" si="5">B24</f>
        <v>Łupki</v>
      </c>
      <c r="P24" s="3"/>
    </row>
    <row r="25" spans="1:16" ht="12" customHeight="1">
      <c r="A25" s="8"/>
      <c r="B25" s="20" t="s">
        <v>28</v>
      </c>
      <c r="C25" s="10">
        <v>1.6</v>
      </c>
      <c r="D25" s="15">
        <f t="shared" si="4"/>
        <v>26.9</v>
      </c>
      <c r="E25" s="9">
        <v>2</v>
      </c>
      <c r="F25" s="15">
        <f t="shared" si="0"/>
        <v>48</v>
      </c>
      <c r="G25" s="16">
        <f t="shared" si="1"/>
        <v>0.35902777777777778</v>
      </c>
      <c r="H25" s="16">
        <f t="shared" si="2"/>
        <v>0.59513888888888888</v>
      </c>
      <c r="I25" s="16"/>
      <c r="J25" s="11" t="s">
        <v>22</v>
      </c>
      <c r="K25" s="11"/>
      <c r="L25" s="18" t="s">
        <v>31</v>
      </c>
      <c r="M25" s="19" t="s">
        <v>32</v>
      </c>
      <c r="N25" s="21" t="str">
        <f t="shared" si="5"/>
        <v>Babrosty</v>
      </c>
      <c r="P25" s="3"/>
    </row>
    <row r="26" spans="1:16" ht="12" customHeight="1">
      <c r="A26" s="8"/>
      <c r="B26" s="20" t="s">
        <v>27</v>
      </c>
      <c r="C26" s="10">
        <v>1.5</v>
      </c>
      <c r="D26" s="15">
        <f t="shared" si="4"/>
        <v>28.4</v>
      </c>
      <c r="E26" s="9">
        <v>2</v>
      </c>
      <c r="F26" s="15">
        <f t="shared" si="0"/>
        <v>45</v>
      </c>
      <c r="G26" s="16">
        <f t="shared" si="1"/>
        <v>0.36041666666666666</v>
      </c>
      <c r="H26" s="16">
        <f t="shared" si="2"/>
        <v>0.59652777777777777</v>
      </c>
      <c r="I26" s="16"/>
      <c r="J26" s="11"/>
      <c r="K26" s="11"/>
      <c r="L26" s="18"/>
      <c r="M26" s="19"/>
      <c r="N26" s="21" t="str">
        <f t="shared" si="5"/>
        <v>Stare Guty</v>
      </c>
      <c r="P26" s="3"/>
    </row>
    <row r="27" spans="1:16" ht="12" customHeight="1">
      <c r="A27" s="8"/>
      <c r="B27" s="20" t="s">
        <v>26</v>
      </c>
      <c r="C27" s="10">
        <v>2.2999999999999998</v>
      </c>
      <c r="D27" s="15">
        <f t="shared" si="4"/>
        <v>30.7</v>
      </c>
      <c r="E27" s="9">
        <v>3</v>
      </c>
      <c r="F27" s="15">
        <f t="shared" si="0"/>
        <v>46</v>
      </c>
      <c r="G27" s="16">
        <f t="shared" si="1"/>
        <v>0.36249999999999999</v>
      </c>
      <c r="H27" s="16">
        <f t="shared" si="2"/>
        <v>0.59861111111111109</v>
      </c>
      <c r="I27" s="16"/>
      <c r="J27" s="11" t="s">
        <v>22</v>
      </c>
      <c r="K27" s="10"/>
      <c r="L27" s="18" t="s">
        <v>31</v>
      </c>
      <c r="M27" s="9" t="s">
        <v>32</v>
      </c>
      <c r="N27" s="21" t="str">
        <f t="shared" si="5"/>
        <v xml:space="preserve">Kocioł Duży </v>
      </c>
      <c r="P27" s="3"/>
    </row>
    <row r="28" spans="1:16" ht="12" customHeight="1">
      <c r="A28" s="8"/>
      <c r="B28" s="20" t="s">
        <v>25</v>
      </c>
      <c r="C28" s="10">
        <v>1</v>
      </c>
      <c r="D28" s="15">
        <f t="shared" si="4"/>
        <v>31.7</v>
      </c>
      <c r="E28" s="9">
        <v>2</v>
      </c>
      <c r="F28" s="15">
        <f t="shared" si="0"/>
        <v>30</v>
      </c>
      <c r="G28" s="16">
        <f t="shared" si="1"/>
        <v>0.36388888888888887</v>
      </c>
      <c r="H28" s="16">
        <f t="shared" si="2"/>
        <v>0.6</v>
      </c>
      <c r="I28" s="16"/>
      <c r="J28" s="11" t="s">
        <v>22</v>
      </c>
      <c r="K28" s="18"/>
      <c r="L28" s="18" t="s">
        <v>31</v>
      </c>
      <c r="M28" s="19" t="s">
        <v>32</v>
      </c>
      <c r="N28" s="21" t="str">
        <f t="shared" si="5"/>
        <v xml:space="preserve">Rakowo </v>
      </c>
      <c r="P28" s="3"/>
    </row>
    <row r="29" spans="1:16" ht="12" customHeight="1">
      <c r="A29" s="8"/>
      <c r="B29" s="14" t="s">
        <v>21</v>
      </c>
      <c r="C29" s="10">
        <v>3.8</v>
      </c>
      <c r="D29" s="15">
        <f t="shared" si="4"/>
        <v>35.5</v>
      </c>
      <c r="E29" s="9">
        <v>4</v>
      </c>
      <c r="F29" s="15">
        <f t="shared" si="0"/>
        <v>57</v>
      </c>
      <c r="G29" s="16">
        <f t="shared" si="1"/>
        <v>0.36666666666666664</v>
      </c>
      <c r="H29" s="16">
        <f t="shared" si="2"/>
        <v>0.60277777777777775</v>
      </c>
      <c r="I29" s="16"/>
      <c r="J29" s="11" t="s">
        <v>22</v>
      </c>
      <c r="K29" s="10"/>
      <c r="L29" s="18" t="s">
        <v>31</v>
      </c>
      <c r="M29" s="11" t="s">
        <v>32</v>
      </c>
      <c r="N29" s="22" t="str">
        <f t="shared" si="5"/>
        <v>Kaliszki</v>
      </c>
      <c r="O29" s="23" t="s">
        <v>41</v>
      </c>
      <c r="P29" s="3"/>
    </row>
    <row r="30" spans="1:16" ht="12" customHeight="1">
      <c r="A30" s="8"/>
      <c r="B30" s="14" t="s">
        <v>20</v>
      </c>
      <c r="C30" s="10">
        <v>1.6</v>
      </c>
      <c r="D30" s="15">
        <f t="shared" si="4"/>
        <v>37.1</v>
      </c>
      <c r="E30" s="9">
        <v>2</v>
      </c>
      <c r="F30" s="15">
        <f t="shared" si="0"/>
        <v>48</v>
      </c>
      <c r="G30" s="16">
        <f t="shared" si="1"/>
        <v>0.36805555555555552</v>
      </c>
      <c r="H30" s="16">
        <f t="shared" si="2"/>
        <v>0.60416666666666663</v>
      </c>
      <c r="I30" s="16"/>
      <c r="J30" s="9" t="s">
        <v>19</v>
      </c>
      <c r="K30" s="11" t="s">
        <v>30</v>
      </c>
      <c r="L30" s="18"/>
      <c r="M30" s="19"/>
      <c r="N30" s="22" t="str">
        <f t="shared" si="5"/>
        <v>Kolonia Kawałek</v>
      </c>
      <c r="O30" s="24" t="s">
        <v>42</v>
      </c>
      <c r="P30" s="3"/>
    </row>
    <row r="31" spans="1:16" ht="12" customHeight="1">
      <c r="A31" s="8" t="s">
        <v>43</v>
      </c>
      <c r="B31" s="14" t="s">
        <v>18</v>
      </c>
      <c r="C31" s="10">
        <v>1.4</v>
      </c>
      <c r="D31" s="15">
        <f t="shared" si="4"/>
        <v>38.5</v>
      </c>
      <c r="E31" s="9">
        <v>2</v>
      </c>
      <c r="F31" s="15">
        <f t="shared" si="0"/>
        <v>42</v>
      </c>
      <c r="G31" s="16">
        <f t="shared" si="1"/>
        <v>0.36944444444444441</v>
      </c>
      <c r="H31" s="16">
        <f t="shared" si="2"/>
        <v>0.60555555555555551</v>
      </c>
      <c r="I31" s="16"/>
      <c r="J31" s="9" t="s">
        <v>19</v>
      </c>
      <c r="K31" s="11"/>
      <c r="L31" s="18"/>
      <c r="M31" s="19"/>
      <c r="N31" s="22" t="str">
        <f t="shared" si="5"/>
        <v>Biała Piska</v>
      </c>
      <c r="O31" s="25" t="s">
        <v>44</v>
      </c>
      <c r="P31" s="3"/>
    </row>
    <row r="32" spans="1:16" ht="12" customHeight="1">
      <c r="A32" s="26" t="s">
        <v>45</v>
      </c>
      <c r="B32" s="27"/>
      <c r="C32" s="28"/>
      <c r="D32" s="29">
        <f>D31</f>
        <v>38.5</v>
      </c>
      <c r="E32" s="29"/>
      <c r="F32" s="30"/>
      <c r="G32" s="31">
        <f t="shared" ref="G32:I34" si="6">$D32</f>
        <v>38.5</v>
      </c>
      <c r="H32" s="31">
        <f t="shared" si="6"/>
        <v>38.5</v>
      </c>
      <c r="I32" s="31">
        <f t="shared" si="6"/>
        <v>38.5</v>
      </c>
      <c r="J32" s="32"/>
      <c r="K32" s="32"/>
      <c r="L32" s="32"/>
      <c r="M32" s="32"/>
      <c r="N32" s="32"/>
      <c r="O32" s="33">
        <f>SUM($G32:K32)</f>
        <v>115.5</v>
      </c>
      <c r="P32" s="3"/>
    </row>
    <row r="33" spans="1:1024" ht="12" customHeight="1">
      <c r="A33" s="26" t="s">
        <v>46</v>
      </c>
      <c r="B33" s="27"/>
      <c r="C33" s="28"/>
      <c r="D33" s="29">
        <f>D12+(D31-D16)</f>
        <v>29.9</v>
      </c>
      <c r="E33" s="29"/>
      <c r="F33" s="34"/>
      <c r="G33" s="31">
        <f t="shared" si="6"/>
        <v>29.9</v>
      </c>
      <c r="H33" s="31">
        <f t="shared" si="6"/>
        <v>29.9</v>
      </c>
      <c r="I33" s="31">
        <f t="shared" si="6"/>
        <v>29.9</v>
      </c>
      <c r="J33" s="35"/>
      <c r="K33" s="35"/>
      <c r="L33" s="35"/>
      <c r="M33" s="35"/>
      <c r="N33" s="35"/>
      <c r="O33" s="33">
        <f>SUM($G33:K33)</f>
        <v>89.699999999999989</v>
      </c>
      <c r="P33" s="36"/>
    </row>
    <row r="34" spans="1:1024" s="36" customFormat="1" ht="12" customHeight="1">
      <c r="A34" s="37" t="s">
        <v>47</v>
      </c>
      <c r="B34" s="38"/>
      <c r="C34" s="39"/>
      <c r="D34" s="40">
        <f>D16-D12</f>
        <v>8.6</v>
      </c>
      <c r="E34" s="40"/>
      <c r="F34" s="41"/>
      <c r="G34" s="42">
        <f t="shared" si="6"/>
        <v>8.6</v>
      </c>
      <c r="H34" s="42">
        <f t="shared" si="6"/>
        <v>8.6</v>
      </c>
      <c r="I34" s="42">
        <f t="shared" si="6"/>
        <v>8.6</v>
      </c>
      <c r="J34" s="43"/>
      <c r="K34" s="43"/>
      <c r="L34" s="43"/>
      <c r="M34" s="43"/>
      <c r="N34" s="43"/>
      <c r="O34" s="42">
        <f>SUM($G34:K34)</f>
        <v>25.799999999999997</v>
      </c>
      <c r="AMJ34"/>
    </row>
    <row r="35" spans="1:1024" s="36" customFormat="1" ht="12" customHeight="1">
      <c r="A35" s="44"/>
      <c r="B35" s="6"/>
      <c r="C35" s="45"/>
      <c r="D35" s="46"/>
      <c r="E35" s="47"/>
      <c r="F35" s="46"/>
      <c r="G35" s="48"/>
      <c r="H35" s="48"/>
      <c r="I35" s="48"/>
      <c r="J35" s="47"/>
      <c r="K35" s="49"/>
      <c r="L35" s="50"/>
      <c r="M35" s="51"/>
      <c r="N35" s="3"/>
      <c r="O35" s="3"/>
      <c r="AMJ35"/>
    </row>
    <row r="36" spans="1:1024" s="36" customFormat="1" ht="12" customHeight="1">
      <c r="A36" s="26" t="s">
        <v>45</v>
      </c>
      <c r="B36" s="52"/>
      <c r="C36" s="52"/>
      <c r="D36" s="29" t="s">
        <v>48</v>
      </c>
      <c r="E36" s="53"/>
      <c r="F36" s="62">
        <f>O32</f>
        <v>115.5</v>
      </c>
      <c r="G36" s="62"/>
      <c r="H36" s="54"/>
      <c r="I36" s="54"/>
      <c r="J36" s="54"/>
      <c r="K36" s="54"/>
      <c r="L36" s="54"/>
      <c r="M36" s="54"/>
      <c r="N36" s="54"/>
      <c r="O36" s="54"/>
      <c r="P36" s="3"/>
      <c r="AMJ36"/>
    </row>
    <row r="37" spans="1:1024" ht="12" customHeight="1">
      <c r="A37" s="26" t="s">
        <v>46</v>
      </c>
      <c r="B37" s="52"/>
      <c r="C37" s="52"/>
      <c r="D37" s="29" t="s">
        <v>48</v>
      </c>
      <c r="E37" s="53"/>
      <c r="F37" s="62">
        <f>O33</f>
        <v>89.699999999999989</v>
      </c>
      <c r="G37" s="62"/>
      <c r="H37" s="54"/>
      <c r="I37" s="54"/>
      <c r="J37" s="54"/>
      <c r="K37" s="54"/>
      <c r="L37" s="54"/>
      <c r="M37" s="54"/>
      <c r="N37" s="54"/>
      <c r="O37" s="55"/>
      <c r="P37" s="54"/>
    </row>
    <row r="38" spans="1:1024" s="54" customFormat="1" ht="12" customHeight="1">
      <c r="A38" s="37" t="s">
        <v>47</v>
      </c>
      <c r="B38" s="39"/>
      <c r="C38" s="39"/>
      <c r="D38" s="40" t="s">
        <v>48</v>
      </c>
      <c r="E38" s="56"/>
      <c r="F38" s="63">
        <f>O34</f>
        <v>25.799999999999997</v>
      </c>
      <c r="G38" s="63"/>
      <c r="O38" s="55"/>
      <c r="P38" s="57"/>
      <c r="AMJ38"/>
    </row>
    <row r="39" spans="1:1024" s="54" customFormat="1" ht="12" customHeight="1">
      <c r="A39" s="22"/>
      <c r="B39" s="6"/>
      <c r="C39" s="22"/>
      <c r="D39" s="58"/>
      <c r="E39" s="22"/>
      <c r="F39" s="58"/>
      <c r="G39" s="22"/>
      <c r="H39" s="22"/>
      <c r="I39" s="22"/>
      <c r="J39" s="22"/>
      <c r="K39" s="22"/>
      <c r="L39" s="22"/>
      <c r="M39" s="22"/>
      <c r="N39" s="3"/>
      <c r="O39" s="3"/>
      <c r="P39" s="57"/>
      <c r="AMJ39"/>
    </row>
    <row r="40" spans="1:1024" s="54" customFormat="1" ht="12.75" customHeight="1">
      <c r="A40" s="3"/>
      <c r="B40" s="59" t="s">
        <v>49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22"/>
      <c r="P40" s="4"/>
      <c r="AMJ40"/>
    </row>
    <row r="41" spans="1:1024" ht="10.5" customHeight="1">
      <c r="B41" s="60" t="s">
        <v>50</v>
      </c>
      <c r="T41" s="61"/>
      <c r="U41" s="61"/>
      <c r="V41" s="61"/>
      <c r="W41" s="61"/>
      <c r="X41" s="61"/>
    </row>
    <row r="42" spans="1:1024" ht="10.5" customHeight="1">
      <c r="B42" s="60"/>
    </row>
    <row r="43" spans="1:1024" ht="10.5" customHeight="1">
      <c r="V43" s="61"/>
      <c r="W43" s="61"/>
      <c r="X43" s="61"/>
      <c r="Y43" s="61"/>
      <c r="Z43" s="61"/>
    </row>
    <row r="44" spans="1:1024" ht="12.75" customHeight="1"/>
    <row r="45" spans="1:1024" ht="14.25" customHeight="1"/>
    <row r="46" spans="1:1024" ht="10.5" customHeight="1"/>
    <row r="47" spans="1:1024" ht="10.5" customHeight="1"/>
    <row r="48" spans="1:1024" ht="10.5" customHeight="1"/>
    <row r="49" ht="10.5" customHeight="1"/>
    <row r="50" ht="10.5" customHeight="1"/>
    <row r="51" ht="10.5" customHeight="1"/>
    <row r="52" ht="10.5" customHeight="1"/>
    <row r="53" ht="10.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  <row r="60" ht="10.5" customHeight="1"/>
    <row r="61" ht="10.5" customHeight="1"/>
    <row r="62" ht="10.5" customHeight="1"/>
    <row r="63" ht="10.5" customHeight="1"/>
    <row r="64" ht="10.5" customHeight="1"/>
    <row r="65" ht="10.5" customHeight="1"/>
    <row r="66" ht="10.5" customHeight="1"/>
  </sheetData>
  <mergeCells count="3">
    <mergeCell ref="F36:G36"/>
    <mergeCell ref="F37:G37"/>
    <mergeCell ref="F38:G38"/>
  </mergeCells>
  <pageMargins left="0.196527777777778" right="0.196527777777778" top="0.59027777777777801" bottom="0.196527777777778" header="0.51180555555555496" footer="0.51180555555555496"/>
  <pageSetup paperSize="9" scale="9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Linia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2023-08-30T11:30:43Z</dcterms:created>
  <dcterms:modified xsi:type="dcterms:W3CDTF">2023-08-31T05:41:06Z</dcterms:modified>
</cp:coreProperties>
</file>