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zysk\Desktop\autobusy\"/>
    </mc:Choice>
  </mc:AlternateContent>
  <xr:revisionPtr revIDLastSave="0" documentId="8_{F5A8C621-9E8B-447E-ADDF-EA3C8B98FB84}" xr6:coauthVersionLast="47" xr6:coauthVersionMax="47" xr10:uidLastSave="{00000000-0000-0000-0000-000000000000}"/>
  <bookViews>
    <workbookView xWindow="1350" yWindow="2175" windowWidth="26805" windowHeight="13425" xr2:uid="{F57A8276-6CBD-42BF-BED2-A2EB172229E2}"/>
  </bookViews>
  <sheets>
    <sheet name="Linia Nr 8" sheetId="1" r:id="rId1"/>
  </sheets>
  <definedNames>
    <definedName name="_xlnm.Print_Area" localSheetId="0">'Linia Nr 8'!$A$1:$N$87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6" i="1" l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D49" i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H48" i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G48" i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F48" i="1"/>
  <c r="F47" i="1"/>
  <c r="L40" i="1"/>
  <c r="F40" i="1"/>
  <c r="L39" i="1"/>
  <c r="F39" i="1"/>
  <c r="L38" i="1"/>
  <c r="F38" i="1"/>
  <c r="L37" i="1"/>
  <c r="F37" i="1"/>
  <c r="L36" i="1"/>
  <c r="F36" i="1"/>
  <c r="L35" i="1"/>
  <c r="F35" i="1"/>
  <c r="L34" i="1"/>
  <c r="F34" i="1"/>
  <c r="L33" i="1"/>
  <c r="F33" i="1"/>
  <c r="F32" i="1"/>
  <c r="L31" i="1"/>
  <c r="F31" i="1"/>
  <c r="L30" i="1"/>
  <c r="F30" i="1"/>
  <c r="L29" i="1"/>
  <c r="F29" i="1"/>
  <c r="L28" i="1"/>
  <c r="F28" i="1"/>
  <c r="F27" i="1"/>
  <c r="F26" i="1"/>
  <c r="L25" i="1"/>
  <c r="F25" i="1"/>
  <c r="L24" i="1"/>
  <c r="F24" i="1"/>
  <c r="L23" i="1"/>
  <c r="F23" i="1"/>
  <c r="L22" i="1"/>
  <c r="F22" i="1"/>
  <c r="L21" i="1"/>
  <c r="F21" i="1"/>
  <c r="L20" i="1"/>
  <c r="F20" i="1"/>
  <c r="L19" i="1"/>
  <c r="F19" i="1"/>
  <c r="F18" i="1"/>
  <c r="L17" i="1"/>
  <c r="F17" i="1"/>
  <c r="L16" i="1"/>
  <c r="F16" i="1"/>
  <c r="L15" i="1"/>
  <c r="F15" i="1"/>
  <c r="L14" i="1"/>
  <c r="F14" i="1"/>
  <c r="L13" i="1"/>
  <c r="G13" i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F13" i="1"/>
  <c r="D13" i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L12" i="1"/>
  <c r="G12" i="1"/>
  <c r="F12" i="1"/>
  <c r="F11" i="1"/>
  <c r="D68" i="1" l="1"/>
  <c r="D69" i="1" s="1"/>
  <c r="D70" i="1" s="1"/>
  <c r="D71" i="1" s="1"/>
  <c r="D72" i="1" s="1"/>
  <c r="D73" i="1" s="1"/>
  <c r="D74" i="1" s="1"/>
  <c r="D75" i="1" s="1"/>
  <c r="D76" i="1" s="1"/>
  <c r="D77" i="1" s="1"/>
  <c r="D79" i="1"/>
  <c r="D24" i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3" i="1"/>
  <c r="G43" i="1" s="1"/>
  <c r="M43" i="1" s="1"/>
  <c r="H79" i="1" l="1"/>
  <c r="G79" i="1"/>
  <c r="M79" i="1" s="1"/>
  <c r="F83" i="1" s="1"/>
  <c r="D42" i="1"/>
  <c r="G42" i="1" s="1"/>
  <c r="M42" i="1" s="1"/>
  <c r="G41" i="1"/>
  <c r="M41" i="1" s="1"/>
  <c r="H77" i="1"/>
  <c r="G77" i="1"/>
  <c r="D78" i="1"/>
  <c r="H78" i="1" l="1"/>
  <c r="G78" i="1"/>
  <c r="M77" i="1"/>
  <c r="F81" i="1" s="1"/>
  <c r="M78" i="1" l="1"/>
  <c r="F82" i="1" s="1"/>
</calcChain>
</file>

<file path=xl/sharedStrings.xml><?xml version="1.0" encoding="utf-8"?>
<sst xmlns="http://schemas.openxmlformats.org/spreadsheetml/2006/main" count="185" uniqueCount="47">
  <si>
    <t>FASTER SP. Z O.O. SPÓŁKA KOMANDYTOWA, UL. MARII KONOPNICKIEJ 7/4, 10-168 OLSZTYN</t>
  </si>
  <si>
    <t>.............................................</t>
  </si>
  <si>
    <t>Nazwa i adres przewoźnika</t>
  </si>
  <si>
    <t>Komunikacja: zwykła</t>
  </si>
  <si>
    <t xml:space="preserve">Rozkład ważny od  01.08.2023 r.                  </t>
  </si>
  <si>
    <t>Komunikacja „R”</t>
  </si>
  <si>
    <t>LINIA NR 8: Biała Piska - Monety - Drygały - Biała Piska</t>
  </si>
  <si>
    <t>Linia komunikacyjna nr 8</t>
  </si>
  <si>
    <t>PRZYSTANKI</t>
  </si>
  <si>
    <t>km.</t>
  </si>
  <si>
    <t>czas</t>
  </si>
  <si>
    <t>pr.</t>
  </si>
  <si>
    <t>D</t>
  </si>
  <si>
    <t>Droga</t>
  </si>
  <si>
    <t>kilometraż</t>
  </si>
  <si>
    <t>Strona</t>
  </si>
  <si>
    <t>nr. przyst</t>
  </si>
  <si>
    <t>o.</t>
  </si>
  <si>
    <t>Biała Piska</t>
  </si>
  <si>
    <t>DG</t>
  </si>
  <si>
    <t>Oblewo</t>
  </si>
  <si>
    <t>Sulimy</t>
  </si>
  <si>
    <t>Nowe Drygały</t>
  </si>
  <si>
    <t>Drygały</t>
  </si>
  <si>
    <t>Pogorzel Wielka</t>
  </si>
  <si>
    <t xml:space="preserve"> </t>
  </si>
  <si>
    <t>Monety</t>
  </si>
  <si>
    <t>Kosinowo</t>
  </si>
  <si>
    <t>DW 667</t>
  </si>
  <si>
    <t>P</t>
  </si>
  <si>
    <t>gmina Prostki</t>
  </si>
  <si>
    <t>L</t>
  </si>
  <si>
    <t>Rakowo Małe</t>
  </si>
  <si>
    <t>Nitki</t>
  </si>
  <si>
    <t>Pogorzel Mała</t>
  </si>
  <si>
    <t>Szkoła Podstawowa w Drygałach</t>
  </si>
  <si>
    <t>Bemowo Piskie</t>
  </si>
  <si>
    <t>DZIENNA</t>
  </si>
  <si>
    <t>LICZBA</t>
  </si>
  <si>
    <t>KM</t>
  </si>
  <si>
    <t>liczba wozokilometrów</t>
  </si>
  <si>
    <t>w tym na terenie gminy Biała Piska</t>
  </si>
  <si>
    <t>w tym na terenie gminy Prostki</t>
  </si>
  <si>
    <t>p.</t>
  </si>
  <si>
    <t>obydwa kierunki</t>
  </si>
  <si>
    <t>Legenda:</t>
  </si>
  <si>
    <t>D - kursuje od poniedziałku do piątku, oprócz świąt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</si>
</sst>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h:mm;@"/>
    <numFmt numFmtId="166" formatCode="0.0"/>
  </numFmts>
  <fonts count="18">
    <font>
      <sz val="11"/>
      <color rgb="FF000000"/>
      <name val="Czcionka tekstu podstawowego"/>
      <family val="2"/>
      <charset val="238"/>
    </font>
    <font>
      <b/>
      <sz val="9"/>
      <color rgb="FF00000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9"/>
      <name val="Arial Narrow"/>
      <family val="2"/>
      <charset val="238"/>
    </font>
    <font>
      <sz val="9"/>
      <color rgb="FF00B050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color rgb="FF000000"/>
      <name val="Arial Narrow"/>
      <family val="2"/>
      <charset val="238"/>
    </font>
    <font>
      <b/>
      <i/>
      <sz val="9"/>
      <color rgb="FF808080"/>
      <name val="Arial Narrow"/>
      <family val="2"/>
      <charset val="238"/>
    </font>
    <font>
      <b/>
      <i/>
      <sz val="9"/>
      <name val="Arial Narrow"/>
      <family val="2"/>
      <charset val="238"/>
    </font>
    <font>
      <sz val="9"/>
      <color rgb="FF000000"/>
      <name val="Czcionka tekstu podstawowego"/>
      <family val="2"/>
      <charset val="238"/>
    </font>
    <font>
      <i/>
      <sz val="9"/>
      <color rgb="FF000000"/>
      <name val="Arial Narrow"/>
      <family val="2"/>
      <charset val="238"/>
    </font>
    <font>
      <b/>
      <i/>
      <sz val="9"/>
      <color rgb="FF00B050"/>
      <name val="Arial Narrow"/>
      <family val="2"/>
      <charset val="238"/>
    </font>
    <font>
      <i/>
      <sz val="9"/>
      <color rgb="FF00B050"/>
      <name val="Arial Narrow"/>
      <family val="2"/>
      <charset val="238"/>
    </font>
    <font>
      <sz val="9"/>
      <color rgb="FFFF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10"/>
      <color rgb="FF80808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sz val="9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1" fillId="2" borderId="0" xfId="0" applyFont="1" applyFill="1" applyAlignment="1">
      <alignment wrapText="1"/>
    </xf>
    <xf numFmtId="0" fontId="2" fillId="2" borderId="0" xfId="0" applyFont="1" applyFill="1"/>
    <xf numFmtId="0" fontId="2" fillId="3" borderId="0" xfId="0" applyFont="1" applyFill="1"/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2" fillId="2" borderId="1" xfId="0" applyFont="1" applyFill="1" applyBorder="1"/>
    <xf numFmtId="166" fontId="3" fillId="2" borderId="1" xfId="0" applyNumberFormat="1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" fontId="3" fillId="2" borderId="1" xfId="0" applyNumberFormat="1" applyFont="1" applyFill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/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right" vertical="center"/>
    </xf>
    <xf numFmtId="166" fontId="7" fillId="4" borderId="5" xfId="0" applyNumberFormat="1" applyFont="1" applyFill="1" applyBorder="1" applyAlignment="1">
      <alignment horizontal="center" vertical="center"/>
    </xf>
    <xf numFmtId="166" fontId="3" fillId="4" borderId="1" xfId="0" applyNumberFormat="1" applyFont="1" applyFill="1" applyBorder="1" applyAlignment="1">
      <alignment horizontal="center"/>
    </xf>
    <xf numFmtId="166" fontId="6" fillId="4" borderId="6" xfId="0" applyNumberFormat="1" applyFont="1" applyFill="1" applyBorder="1" applyAlignment="1">
      <alignment horizontal="center" vertical="center"/>
    </xf>
    <xf numFmtId="166" fontId="8" fillId="4" borderId="7" xfId="0" applyNumberFormat="1" applyFont="1" applyFill="1" applyBorder="1" applyAlignment="1">
      <alignment horizontal="right" vertical="center"/>
    </xf>
    <xf numFmtId="166" fontId="8" fillId="4" borderId="1" xfId="0" applyNumberFormat="1" applyFont="1" applyFill="1" applyBorder="1" applyAlignment="1">
      <alignment horizontal="right" vertical="center"/>
    </xf>
    <xf numFmtId="166" fontId="8" fillId="4" borderId="6" xfId="0" applyNumberFormat="1" applyFont="1" applyFill="1" applyBorder="1" applyAlignment="1">
      <alignment horizontal="right" vertical="center"/>
    </xf>
    <xf numFmtId="166" fontId="6" fillId="4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6" fillId="4" borderId="7" xfId="0" applyNumberFormat="1" applyFont="1" applyFill="1" applyBorder="1" applyAlignment="1">
      <alignment horizontal="right" vertical="center"/>
    </xf>
    <xf numFmtId="166" fontId="6" fillId="4" borderId="6" xfId="0" applyNumberFormat="1" applyFont="1" applyFill="1" applyBorder="1" applyAlignment="1">
      <alignment horizontal="right" vertical="center"/>
    </xf>
    <xf numFmtId="0" fontId="10" fillId="4" borderId="5" xfId="0" applyFont="1" applyFill="1" applyBorder="1" applyAlignment="1">
      <alignment vertical="center"/>
    </xf>
    <xf numFmtId="2" fontId="11" fillId="4" borderId="1" xfId="0" applyNumberFormat="1" applyFont="1" applyFill="1" applyBorder="1" applyAlignment="1">
      <alignment horizontal="right" vertical="center"/>
    </xf>
    <xf numFmtId="166" fontId="11" fillId="4" borderId="5" xfId="0" applyNumberFormat="1" applyFont="1" applyFill="1" applyBorder="1" applyAlignment="1">
      <alignment horizontal="center" vertical="center"/>
    </xf>
    <xf numFmtId="166" fontId="11" fillId="4" borderId="6" xfId="0" applyNumberFormat="1" applyFont="1" applyFill="1" applyBorder="1" applyAlignment="1">
      <alignment horizontal="center" vertical="center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1" xfId="0" applyNumberFormat="1" applyFont="1" applyFill="1" applyBorder="1" applyAlignment="1">
      <alignment horizontal="right" vertical="center"/>
    </xf>
    <xf numFmtId="166" fontId="11" fillId="4" borderId="6" xfId="0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0" fontId="12" fillId="4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13" fillId="0" borderId="0" xfId="0" applyFont="1"/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/>
    <xf numFmtId="2" fontId="14" fillId="0" borderId="6" xfId="0" applyNumberFormat="1" applyFont="1" applyBorder="1" applyAlignment="1">
      <alignment horizontal="right" vertical="center"/>
    </xf>
    <xf numFmtId="2" fontId="15" fillId="0" borderId="6" xfId="0" applyNumberFormat="1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166" fontId="14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2" fontId="14" fillId="0" borderId="8" xfId="0" applyNumberFormat="1" applyFont="1" applyBorder="1" applyAlignment="1">
      <alignment horizontal="right" vertical="center"/>
    </xf>
    <xf numFmtId="166" fontId="6" fillId="4" borderId="5" xfId="0" applyNumberFormat="1" applyFont="1" applyFill="1" applyBorder="1" applyAlignment="1">
      <alignment horizontal="center" vertical="center"/>
    </xf>
    <xf numFmtId="166" fontId="6" fillId="4" borderId="7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165" fontId="2" fillId="0" borderId="0" xfId="0" applyNumberFormat="1" applyFont="1" applyAlignment="1">
      <alignment horizontal="center"/>
    </xf>
    <xf numFmtId="166" fontId="11" fillId="4" borderId="7" xfId="0" applyNumberFormat="1" applyFont="1" applyFill="1" applyBorder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0" fontId="5" fillId="2" borderId="0" xfId="0" applyFont="1" applyFill="1" applyAlignment="1">
      <alignment vertical="center"/>
    </xf>
    <xf numFmtId="164" fontId="17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166" fontId="6" fillId="4" borderId="1" xfId="0" applyNumberFormat="1" applyFont="1" applyFill="1" applyBorder="1" applyAlignment="1">
      <alignment horizontal="center" vertical="center"/>
    </xf>
    <xf numFmtId="166" fontId="11" fillId="4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54262-C6BF-47F5-9E8F-D88426D6E99C}">
  <dimension ref="A1:AMJ116"/>
  <sheetViews>
    <sheetView tabSelected="1" view="pageBreakPreview" zoomScaleNormal="120" workbookViewId="0">
      <selection activeCell="D7" sqref="D7"/>
    </sheetView>
  </sheetViews>
  <sheetFormatPr defaultColWidth="8.75" defaultRowHeight="15"/>
  <cols>
    <col min="1" max="1" width="4.5" style="3" customWidth="1"/>
    <col min="2" max="2" width="21.25" style="6" customWidth="1"/>
    <col min="3" max="3" width="4.625" style="3" customWidth="1"/>
    <col min="4" max="4" width="4.25" style="3" customWidth="1"/>
    <col min="5" max="5" width="3.625" style="3" customWidth="1"/>
    <col min="6" max="6" width="5.125" style="3" customWidth="1"/>
    <col min="7" max="8" width="4.5" style="3" customWidth="1"/>
    <col min="9" max="9" width="4.625" style="3" customWidth="1"/>
    <col min="10" max="10" width="5.25" style="3" customWidth="1"/>
    <col min="11" max="11" width="6" style="3" customWidth="1"/>
    <col min="12" max="12" width="5.625" style="3" customWidth="1"/>
    <col min="13" max="13" width="6.125" style="3" customWidth="1"/>
    <col min="14" max="14" width="8.75" style="3"/>
    <col min="15" max="15" width="3" style="4" customWidth="1"/>
    <col min="16" max="1024" width="8.75" style="3"/>
  </cols>
  <sheetData>
    <row r="1" spans="1:15">
      <c r="A1" s="1"/>
      <c r="B1" s="2"/>
      <c r="I1" s="1"/>
      <c r="J1" s="1"/>
    </row>
    <row r="2" spans="1:15">
      <c r="A2" s="1"/>
      <c r="B2" s="2"/>
      <c r="I2" s="1"/>
      <c r="J2" s="1"/>
    </row>
    <row r="3" spans="1:15" ht="54">
      <c r="A3" s="1"/>
      <c r="B3" s="5" t="s">
        <v>0</v>
      </c>
      <c r="I3" s="1"/>
      <c r="J3" s="1"/>
    </row>
    <row r="4" spans="1:15">
      <c r="B4" s="6" t="s">
        <v>1</v>
      </c>
      <c r="I4" s="1"/>
      <c r="J4" s="1"/>
    </row>
    <row r="5" spans="1:15">
      <c r="B5" s="6" t="s">
        <v>2</v>
      </c>
      <c r="J5" s="3" t="s">
        <v>3</v>
      </c>
    </row>
    <row r="6" spans="1:15" ht="12.75" customHeight="1">
      <c r="D6" s="3" t="s">
        <v>4</v>
      </c>
      <c r="J6" s="3" t="s">
        <v>5</v>
      </c>
      <c r="O6" s="3"/>
    </row>
    <row r="7" spans="1:15" s="3" customFormat="1" ht="11.25" customHeight="1">
      <c r="B7" s="7" t="s">
        <v>6</v>
      </c>
      <c r="C7" s="7"/>
      <c r="F7" s="6"/>
      <c r="G7" s="6"/>
      <c r="H7" s="6"/>
      <c r="J7" s="3" t="s">
        <v>7</v>
      </c>
    </row>
    <row r="8" spans="1:15" ht="11.25" customHeight="1">
      <c r="E8" s="6"/>
      <c r="F8" s="6"/>
      <c r="G8" s="6"/>
      <c r="H8" s="6"/>
      <c r="O8" s="3"/>
    </row>
    <row r="9" spans="1:15" s="3" customFormat="1" ht="12" customHeight="1">
      <c r="A9" s="8"/>
      <c r="B9" s="9" t="s">
        <v>8</v>
      </c>
      <c r="C9" s="10"/>
      <c r="D9" s="9" t="s">
        <v>9</v>
      </c>
      <c r="E9" s="9" t="s">
        <v>10</v>
      </c>
      <c r="F9" s="9" t="s">
        <v>11</v>
      </c>
      <c r="G9" s="11" t="s">
        <v>12</v>
      </c>
      <c r="H9" s="11" t="s">
        <v>13</v>
      </c>
      <c r="I9" s="11" t="s">
        <v>14</v>
      </c>
      <c r="J9" s="11" t="s">
        <v>15</v>
      </c>
      <c r="K9" s="12" t="s">
        <v>16</v>
      </c>
    </row>
    <row r="10" spans="1:15" s="3" customFormat="1" ht="12" customHeight="1">
      <c r="A10" s="8" t="s">
        <v>17</v>
      </c>
      <c r="B10" s="13" t="s">
        <v>18</v>
      </c>
      <c r="C10" s="10"/>
      <c r="D10" s="14">
        <v>0</v>
      </c>
      <c r="E10" s="9"/>
      <c r="F10" s="9"/>
      <c r="G10" s="15">
        <v>0.27083333333333298</v>
      </c>
      <c r="H10" s="9" t="s">
        <v>19</v>
      </c>
      <c r="I10" s="9"/>
      <c r="J10" s="9"/>
      <c r="K10" s="8"/>
      <c r="L10" s="3" t="s">
        <v>18</v>
      </c>
    </row>
    <row r="11" spans="1:15" s="3" customFormat="1" ht="12" customHeight="1">
      <c r="A11" s="8"/>
      <c r="B11" s="13" t="s">
        <v>18</v>
      </c>
      <c r="C11" s="10">
        <v>0.3</v>
      </c>
      <c r="D11" s="14">
        <v>0.3</v>
      </c>
      <c r="E11" s="9">
        <v>1</v>
      </c>
      <c r="F11" s="14">
        <f t="shared" ref="F11:F40" si="0">C11*60/E11</f>
        <v>18</v>
      </c>
      <c r="G11" s="15">
        <v>0.27152777777777798</v>
      </c>
      <c r="H11" s="9" t="s">
        <v>19</v>
      </c>
      <c r="I11" s="9"/>
      <c r="J11" s="9"/>
      <c r="K11" s="8"/>
    </row>
    <row r="12" spans="1:15" s="3" customFormat="1" ht="12" customHeight="1">
      <c r="A12" s="8"/>
      <c r="B12" s="13" t="s">
        <v>20</v>
      </c>
      <c r="C12" s="10">
        <v>2.9</v>
      </c>
      <c r="D12" s="14">
        <v>3.2</v>
      </c>
      <c r="E12" s="9">
        <v>4</v>
      </c>
      <c r="F12" s="14">
        <f t="shared" si="0"/>
        <v>43.5</v>
      </c>
      <c r="G12" s="15">
        <f t="shared" ref="G12:G40" si="1">G11+TIME(0,E12,0)</f>
        <v>0.27430555555555575</v>
      </c>
      <c r="H12" s="9" t="s">
        <v>19</v>
      </c>
      <c r="I12" s="9"/>
      <c r="J12" s="9"/>
      <c r="K12" s="9"/>
      <c r="L12" s="3" t="str">
        <f t="shared" ref="L12:L17" si="2">B12</f>
        <v>Oblewo</v>
      </c>
    </row>
    <row r="13" spans="1:15" s="3" customFormat="1" ht="12" customHeight="1">
      <c r="A13" s="8"/>
      <c r="B13" s="16" t="s">
        <v>21</v>
      </c>
      <c r="C13" s="10">
        <v>2.2000000000000002</v>
      </c>
      <c r="D13" s="14">
        <f t="shared" ref="D13:D42" si="3">D12+C13</f>
        <v>5.4</v>
      </c>
      <c r="E13" s="9">
        <v>2</v>
      </c>
      <c r="F13" s="14">
        <f t="shared" si="0"/>
        <v>66</v>
      </c>
      <c r="G13" s="15">
        <f t="shared" si="1"/>
        <v>0.27569444444444463</v>
      </c>
      <c r="H13" s="9" t="s">
        <v>19</v>
      </c>
      <c r="I13" s="17"/>
      <c r="J13" s="17"/>
      <c r="K13" s="18"/>
      <c r="L13" s="3" t="str">
        <f t="shared" si="2"/>
        <v>Sulimy</v>
      </c>
    </row>
    <row r="14" spans="1:15" s="3" customFormat="1" ht="12" customHeight="1">
      <c r="A14" s="8"/>
      <c r="B14" s="16" t="s">
        <v>22</v>
      </c>
      <c r="C14" s="10">
        <v>1.9</v>
      </c>
      <c r="D14" s="14">
        <f t="shared" si="3"/>
        <v>7.3000000000000007</v>
      </c>
      <c r="E14" s="9">
        <v>2</v>
      </c>
      <c r="F14" s="14">
        <f t="shared" si="0"/>
        <v>57</v>
      </c>
      <c r="G14" s="15">
        <f t="shared" si="1"/>
        <v>0.27708333333333351</v>
      </c>
      <c r="H14" s="9" t="s">
        <v>19</v>
      </c>
      <c r="I14" s="11"/>
      <c r="J14" s="17"/>
      <c r="K14" s="18"/>
      <c r="L14" s="3" t="str">
        <f t="shared" si="2"/>
        <v>Nowe Drygały</v>
      </c>
    </row>
    <row r="15" spans="1:15" s="3" customFormat="1" ht="12" customHeight="1">
      <c r="A15" s="8"/>
      <c r="B15" s="16" t="s">
        <v>23</v>
      </c>
      <c r="C15" s="10">
        <v>2.2000000000000002</v>
      </c>
      <c r="D15" s="14">
        <f t="shared" si="3"/>
        <v>9.5</v>
      </c>
      <c r="E15" s="9">
        <v>2</v>
      </c>
      <c r="F15" s="14">
        <f t="shared" si="0"/>
        <v>66</v>
      </c>
      <c r="G15" s="15">
        <f t="shared" si="1"/>
        <v>0.2784722222222224</v>
      </c>
      <c r="H15" s="9" t="s">
        <v>19</v>
      </c>
      <c r="I15" s="11"/>
      <c r="J15" s="17"/>
      <c r="K15" s="18"/>
      <c r="L15" s="3" t="str">
        <f t="shared" si="2"/>
        <v>Drygały</v>
      </c>
    </row>
    <row r="16" spans="1:15" s="3" customFormat="1" ht="12" customHeight="1">
      <c r="A16" s="8"/>
      <c r="B16" s="16" t="s">
        <v>23</v>
      </c>
      <c r="C16" s="10">
        <v>1.7</v>
      </c>
      <c r="D16" s="14">
        <f t="shared" si="3"/>
        <v>11.2</v>
      </c>
      <c r="E16" s="9">
        <v>3</v>
      </c>
      <c r="F16" s="14">
        <f t="shared" si="0"/>
        <v>34</v>
      </c>
      <c r="G16" s="15">
        <f t="shared" si="1"/>
        <v>0.28055555555555572</v>
      </c>
      <c r="H16" s="9" t="s">
        <v>19</v>
      </c>
      <c r="I16" s="11"/>
      <c r="J16" s="17"/>
      <c r="K16" s="18"/>
      <c r="L16" s="3" t="str">
        <f t="shared" si="2"/>
        <v>Drygały</v>
      </c>
    </row>
    <row r="17" spans="1:14" s="3" customFormat="1" ht="12" customHeight="1">
      <c r="A17" s="8"/>
      <c r="B17" s="16" t="s">
        <v>24</v>
      </c>
      <c r="C17" s="10">
        <v>2</v>
      </c>
      <c r="D17" s="14">
        <f t="shared" si="3"/>
        <v>13.2</v>
      </c>
      <c r="E17" s="9">
        <v>2</v>
      </c>
      <c r="F17" s="14">
        <f t="shared" si="0"/>
        <v>60</v>
      </c>
      <c r="G17" s="15">
        <f t="shared" si="1"/>
        <v>0.28194444444444461</v>
      </c>
      <c r="H17" s="9" t="s">
        <v>19</v>
      </c>
      <c r="I17" s="11" t="s">
        <v>25</v>
      </c>
      <c r="J17" s="17"/>
      <c r="K17" s="18"/>
      <c r="L17" s="3" t="str">
        <f t="shared" si="2"/>
        <v>Pogorzel Wielka</v>
      </c>
    </row>
    <row r="18" spans="1:14" s="3" customFormat="1" ht="12" customHeight="1">
      <c r="B18" s="19" t="s">
        <v>24</v>
      </c>
      <c r="C18" s="10">
        <v>1</v>
      </c>
      <c r="D18" s="14">
        <f t="shared" si="3"/>
        <v>14.2</v>
      </c>
      <c r="E18" s="9">
        <v>1</v>
      </c>
      <c r="F18" s="14">
        <f t="shared" si="0"/>
        <v>60</v>
      </c>
      <c r="G18" s="15">
        <f t="shared" si="1"/>
        <v>0.28263888888888905</v>
      </c>
      <c r="H18" s="9" t="s">
        <v>19</v>
      </c>
      <c r="I18" s="11"/>
      <c r="J18" s="17"/>
      <c r="K18" s="18"/>
    </row>
    <row r="19" spans="1:14" s="3" customFormat="1" ht="12" customHeight="1">
      <c r="A19" s="8"/>
      <c r="B19" s="16" t="s">
        <v>26</v>
      </c>
      <c r="C19" s="10">
        <v>2.5</v>
      </c>
      <c r="D19" s="14">
        <f t="shared" si="3"/>
        <v>16.7</v>
      </c>
      <c r="E19" s="9">
        <v>3</v>
      </c>
      <c r="F19" s="14">
        <f t="shared" si="0"/>
        <v>50</v>
      </c>
      <c r="G19" s="15">
        <f t="shared" si="1"/>
        <v>0.28472222222222238</v>
      </c>
      <c r="H19" s="9" t="s">
        <v>19</v>
      </c>
      <c r="I19" s="11" t="s">
        <v>25</v>
      </c>
      <c r="J19" s="17"/>
      <c r="K19" s="18"/>
      <c r="L19" s="3" t="str">
        <f t="shared" ref="L19:L25" si="4">B19</f>
        <v>Monety</v>
      </c>
    </row>
    <row r="20" spans="1:14" s="3" customFormat="1" ht="12" customHeight="1">
      <c r="A20" s="8"/>
      <c r="B20" s="20" t="s">
        <v>27</v>
      </c>
      <c r="C20" s="10">
        <v>1.6</v>
      </c>
      <c r="D20" s="14">
        <f t="shared" si="3"/>
        <v>18.3</v>
      </c>
      <c r="E20" s="9">
        <v>2</v>
      </c>
      <c r="F20" s="14">
        <f t="shared" si="0"/>
        <v>48</v>
      </c>
      <c r="G20" s="15">
        <f t="shared" si="1"/>
        <v>0.28611111111111126</v>
      </c>
      <c r="H20" s="17" t="s">
        <v>28</v>
      </c>
      <c r="I20" s="17"/>
      <c r="J20" s="17" t="s">
        <v>29</v>
      </c>
      <c r="K20" s="18">
        <v>10</v>
      </c>
      <c r="L20" s="21" t="str">
        <f t="shared" si="4"/>
        <v>Kosinowo</v>
      </c>
      <c r="N20" s="21" t="s">
        <v>30</v>
      </c>
    </row>
    <row r="21" spans="1:14" s="3" customFormat="1" ht="12" customHeight="1">
      <c r="A21" s="8"/>
      <c r="B21" s="20" t="s">
        <v>27</v>
      </c>
      <c r="C21" s="10">
        <v>0.1</v>
      </c>
      <c r="D21" s="14">
        <f t="shared" si="3"/>
        <v>18.400000000000002</v>
      </c>
      <c r="E21" s="9">
        <v>1</v>
      </c>
      <c r="F21" s="14">
        <f t="shared" si="0"/>
        <v>6</v>
      </c>
      <c r="G21" s="15">
        <f t="shared" si="1"/>
        <v>0.2868055555555557</v>
      </c>
      <c r="H21" s="17" t="s">
        <v>28</v>
      </c>
      <c r="I21" s="17"/>
      <c r="J21" s="17" t="s">
        <v>31</v>
      </c>
      <c r="K21" s="18">
        <v>15</v>
      </c>
      <c r="L21" s="21" t="str">
        <f t="shared" si="4"/>
        <v>Kosinowo</v>
      </c>
    </row>
    <row r="22" spans="1:14" s="3" customFormat="1" ht="12" customHeight="1">
      <c r="A22" s="8"/>
      <c r="B22" s="20" t="s">
        <v>27</v>
      </c>
      <c r="C22" s="10">
        <v>0.2</v>
      </c>
      <c r="D22" s="14">
        <f t="shared" si="3"/>
        <v>18.600000000000001</v>
      </c>
      <c r="E22" s="9">
        <v>1</v>
      </c>
      <c r="F22" s="14">
        <f t="shared" si="0"/>
        <v>12</v>
      </c>
      <c r="G22" s="15">
        <f t="shared" si="1"/>
        <v>0.28750000000000014</v>
      </c>
      <c r="H22" s="11" t="s">
        <v>28</v>
      </c>
      <c r="I22" s="17"/>
      <c r="J22" s="17" t="s">
        <v>29</v>
      </c>
      <c r="K22" s="18">
        <v>10</v>
      </c>
      <c r="L22" s="21" t="str">
        <f t="shared" si="4"/>
        <v>Kosinowo</v>
      </c>
    </row>
    <row r="23" spans="1:14" s="3" customFormat="1" ht="12" customHeight="1">
      <c r="A23" s="8"/>
      <c r="B23" s="16" t="s">
        <v>32</v>
      </c>
      <c r="C23" s="10">
        <v>1.3</v>
      </c>
      <c r="D23" s="14">
        <f t="shared" si="3"/>
        <v>19.900000000000002</v>
      </c>
      <c r="E23" s="9">
        <v>3</v>
      </c>
      <c r="F23" s="14">
        <f t="shared" si="0"/>
        <v>26</v>
      </c>
      <c r="G23" s="15">
        <f t="shared" si="1"/>
        <v>0.28958333333333347</v>
      </c>
      <c r="H23" s="9" t="s">
        <v>19</v>
      </c>
      <c r="I23" s="11"/>
      <c r="J23" s="17"/>
      <c r="K23" s="18"/>
      <c r="L23" s="3" t="str">
        <f t="shared" si="4"/>
        <v>Rakowo Małe</v>
      </c>
    </row>
    <row r="24" spans="1:14" s="3" customFormat="1" ht="12" customHeight="1">
      <c r="A24" s="8"/>
      <c r="B24" s="13" t="s">
        <v>26</v>
      </c>
      <c r="C24" s="10">
        <v>2</v>
      </c>
      <c r="D24" s="14">
        <f t="shared" si="3"/>
        <v>21.900000000000002</v>
      </c>
      <c r="E24" s="9">
        <v>5</v>
      </c>
      <c r="F24" s="14">
        <f t="shared" si="0"/>
        <v>24</v>
      </c>
      <c r="G24" s="15">
        <f t="shared" si="1"/>
        <v>0.29305555555555568</v>
      </c>
      <c r="H24" s="9" t="s">
        <v>19</v>
      </c>
      <c r="I24" s="11"/>
      <c r="J24" s="17"/>
      <c r="K24" s="18"/>
      <c r="L24" s="3" t="str">
        <f t="shared" si="4"/>
        <v>Monety</v>
      </c>
    </row>
    <row r="25" spans="1:14" s="3" customFormat="1" ht="12" customHeight="1">
      <c r="A25" s="8"/>
      <c r="B25" s="13" t="s">
        <v>26</v>
      </c>
      <c r="C25" s="10">
        <v>1.3</v>
      </c>
      <c r="D25" s="14">
        <f t="shared" si="3"/>
        <v>23.200000000000003</v>
      </c>
      <c r="E25" s="9">
        <v>1</v>
      </c>
      <c r="F25" s="14">
        <f t="shared" si="0"/>
        <v>78</v>
      </c>
      <c r="G25" s="15">
        <f t="shared" si="1"/>
        <v>0.29375000000000012</v>
      </c>
      <c r="H25" s="9" t="s">
        <v>19</v>
      </c>
      <c r="I25" s="11"/>
      <c r="J25" s="17"/>
      <c r="K25" s="18"/>
      <c r="L25" s="3" t="str">
        <f t="shared" si="4"/>
        <v>Monety</v>
      </c>
    </row>
    <row r="26" spans="1:14" s="3" customFormat="1" ht="12" customHeight="1">
      <c r="A26" s="8"/>
      <c r="B26" s="13" t="s">
        <v>24</v>
      </c>
      <c r="C26" s="10">
        <v>2.5</v>
      </c>
      <c r="D26" s="14">
        <f t="shared" si="3"/>
        <v>25.700000000000003</v>
      </c>
      <c r="E26" s="9">
        <v>2</v>
      </c>
      <c r="F26" s="14">
        <f t="shared" si="0"/>
        <v>75</v>
      </c>
      <c r="G26" s="15">
        <f t="shared" si="1"/>
        <v>0.29513888888888901</v>
      </c>
      <c r="H26" s="9" t="s">
        <v>19</v>
      </c>
      <c r="I26" s="11"/>
      <c r="J26" s="17"/>
      <c r="K26" s="18"/>
    </row>
    <row r="27" spans="1:14" s="3" customFormat="1" ht="12" customHeight="1">
      <c r="A27" s="8"/>
      <c r="B27" s="13" t="s">
        <v>24</v>
      </c>
      <c r="C27" s="10">
        <v>1</v>
      </c>
      <c r="D27" s="14">
        <f t="shared" si="3"/>
        <v>26.700000000000003</v>
      </c>
      <c r="E27" s="9">
        <v>2</v>
      </c>
      <c r="F27" s="14">
        <f t="shared" si="0"/>
        <v>30</v>
      </c>
      <c r="G27" s="15">
        <f t="shared" si="1"/>
        <v>0.29652777777777789</v>
      </c>
      <c r="H27" s="9" t="s">
        <v>19</v>
      </c>
      <c r="I27" s="11"/>
      <c r="J27" s="17"/>
      <c r="K27" s="18"/>
    </row>
    <row r="28" spans="1:14" s="3" customFormat="1" ht="12" customHeight="1">
      <c r="A28" s="8"/>
      <c r="B28" s="13" t="s">
        <v>33</v>
      </c>
      <c r="C28" s="10">
        <v>3.2</v>
      </c>
      <c r="D28" s="14">
        <f t="shared" si="3"/>
        <v>29.900000000000002</v>
      </c>
      <c r="E28" s="9">
        <v>8</v>
      </c>
      <c r="F28" s="14">
        <f t="shared" si="0"/>
        <v>24</v>
      </c>
      <c r="G28" s="15">
        <f t="shared" si="1"/>
        <v>0.30208333333333343</v>
      </c>
      <c r="H28" s="9" t="s">
        <v>19</v>
      </c>
      <c r="I28" s="11"/>
      <c r="J28" s="17"/>
      <c r="K28" s="18"/>
      <c r="L28" s="3" t="str">
        <f>B28</f>
        <v>Nitki</v>
      </c>
    </row>
    <row r="29" spans="1:14" s="3" customFormat="1" ht="12" customHeight="1">
      <c r="A29" s="8"/>
      <c r="B29" s="13" t="s">
        <v>34</v>
      </c>
      <c r="C29" s="10">
        <v>3.6</v>
      </c>
      <c r="D29" s="14">
        <f t="shared" si="3"/>
        <v>33.5</v>
      </c>
      <c r="E29" s="9">
        <v>5</v>
      </c>
      <c r="F29" s="14">
        <f t="shared" si="0"/>
        <v>43.2</v>
      </c>
      <c r="G29" s="15">
        <f t="shared" si="1"/>
        <v>0.30555555555555564</v>
      </c>
      <c r="H29" s="9" t="s">
        <v>19</v>
      </c>
      <c r="I29" s="10"/>
      <c r="J29" s="17"/>
      <c r="K29" s="9"/>
      <c r="L29" s="3" t="str">
        <f>B29</f>
        <v>Pogorzel Mała</v>
      </c>
    </row>
    <row r="30" spans="1:14" s="3" customFormat="1" ht="12" customHeight="1">
      <c r="A30" s="8"/>
      <c r="B30" s="13" t="s">
        <v>23</v>
      </c>
      <c r="C30" s="10">
        <v>1.5</v>
      </c>
      <c r="D30" s="14">
        <f t="shared" si="3"/>
        <v>35</v>
      </c>
      <c r="E30" s="9">
        <v>5</v>
      </c>
      <c r="F30" s="14">
        <f t="shared" si="0"/>
        <v>18</v>
      </c>
      <c r="G30" s="15">
        <f t="shared" si="1"/>
        <v>0.30902777777777785</v>
      </c>
      <c r="H30" s="9" t="s">
        <v>19</v>
      </c>
      <c r="I30" s="17"/>
      <c r="J30" s="17"/>
      <c r="K30" s="18"/>
      <c r="L30" s="3" t="str">
        <f>B30</f>
        <v>Drygały</v>
      </c>
    </row>
    <row r="31" spans="1:14" s="3" customFormat="1" ht="12" customHeight="1">
      <c r="A31" s="8"/>
      <c r="B31" s="13" t="s">
        <v>23</v>
      </c>
      <c r="C31" s="10">
        <v>1.7</v>
      </c>
      <c r="D31" s="14">
        <f t="shared" si="3"/>
        <v>36.700000000000003</v>
      </c>
      <c r="E31" s="9">
        <v>1</v>
      </c>
      <c r="F31" s="14">
        <f t="shared" si="0"/>
        <v>102</v>
      </c>
      <c r="G31" s="15">
        <f t="shared" si="1"/>
        <v>0.30972222222222229</v>
      </c>
      <c r="H31" s="9" t="s">
        <v>19</v>
      </c>
      <c r="I31" s="17"/>
      <c r="J31" s="17"/>
      <c r="K31" s="18"/>
      <c r="L31" s="3" t="str">
        <f>B31</f>
        <v>Drygały</v>
      </c>
    </row>
    <row r="32" spans="1:14" s="3" customFormat="1" ht="12" customHeight="1">
      <c r="A32" s="8"/>
      <c r="B32" s="13" t="s">
        <v>35</v>
      </c>
      <c r="C32" s="10">
        <v>0.9</v>
      </c>
      <c r="D32" s="14">
        <f t="shared" si="3"/>
        <v>37.6</v>
      </c>
      <c r="E32" s="9">
        <v>2</v>
      </c>
      <c r="F32" s="14">
        <f t="shared" si="0"/>
        <v>27</v>
      </c>
      <c r="G32" s="15">
        <f t="shared" si="1"/>
        <v>0.31111111111111117</v>
      </c>
      <c r="H32" s="9" t="s">
        <v>19</v>
      </c>
      <c r="I32" s="10"/>
      <c r="J32" s="17"/>
      <c r="K32" s="11"/>
      <c r="L32" s="3" t="s">
        <v>23</v>
      </c>
    </row>
    <row r="33" spans="1:15" s="3" customFormat="1" ht="12" customHeight="1">
      <c r="A33" s="8"/>
      <c r="B33" s="13" t="s">
        <v>23</v>
      </c>
      <c r="C33" s="10">
        <v>0.8</v>
      </c>
      <c r="D33" s="14">
        <f t="shared" si="3"/>
        <v>38.4</v>
      </c>
      <c r="E33" s="9">
        <v>4</v>
      </c>
      <c r="F33" s="14">
        <f t="shared" si="0"/>
        <v>12</v>
      </c>
      <c r="G33" s="15">
        <f t="shared" si="1"/>
        <v>0.31388888888888894</v>
      </c>
      <c r="H33" s="9" t="s">
        <v>19</v>
      </c>
      <c r="I33" s="11"/>
      <c r="J33" s="17"/>
      <c r="K33" s="18"/>
      <c r="L33" s="3" t="str">
        <f t="shared" ref="L33:L40" si="5">B33</f>
        <v>Drygały</v>
      </c>
    </row>
    <row r="34" spans="1:15" s="3" customFormat="1" ht="12" customHeight="1">
      <c r="A34" s="8"/>
      <c r="B34" s="13" t="s">
        <v>36</v>
      </c>
      <c r="C34" s="10">
        <v>6.3</v>
      </c>
      <c r="D34" s="14">
        <f t="shared" si="3"/>
        <v>44.699999999999996</v>
      </c>
      <c r="E34" s="9">
        <v>8</v>
      </c>
      <c r="F34" s="14">
        <f t="shared" si="0"/>
        <v>47.25</v>
      </c>
      <c r="G34" s="15">
        <f t="shared" si="1"/>
        <v>0.31944444444444448</v>
      </c>
      <c r="H34" s="9" t="s">
        <v>19</v>
      </c>
      <c r="I34" s="11"/>
      <c r="J34" s="17"/>
      <c r="K34" s="18"/>
      <c r="L34" s="3" t="str">
        <f t="shared" si="5"/>
        <v>Bemowo Piskie</v>
      </c>
    </row>
    <row r="35" spans="1:15" s="3" customFormat="1" ht="12" customHeight="1">
      <c r="A35" s="8"/>
      <c r="B35" s="13" t="s">
        <v>23</v>
      </c>
      <c r="C35" s="10">
        <v>6.6</v>
      </c>
      <c r="D35" s="14">
        <f t="shared" si="3"/>
        <v>51.3</v>
      </c>
      <c r="E35" s="9">
        <v>6</v>
      </c>
      <c r="F35" s="14">
        <f t="shared" si="0"/>
        <v>66</v>
      </c>
      <c r="G35" s="15">
        <f t="shared" si="1"/>
        <v>0.32361111111111113</v>
      </c>
      <c r="H35" s="9" t="s">
        <v>19</v>
      </c>
      <c r="I35" s="11"/>
      <c r="J35" s="17"/>
      <c r="K35" s="18"/>
      <c r="L35" s="3" t="str">
        <f t="shared" si="5"/>
        <v>Drygały</v>
      </c>
    </row>
    <row r="36" spans="1:15" s="3" customFormat="1" ht="12" customHeight="1">
      <c r="A36" s="8"/>
      <c r="B36" s="13" t="s">
        <v>22</v>
      </c>
      <c r="C36" s="10">
        <v>2.2000000000000002</v>
      </c>
      <c r="D36" s="14">
        <f t="shared" si="3"/>
        <v>53.5</v>
      </c>
      <c r="E36" s="9">
        <v>4</v>
      </c>
      <c r="F36" s="14">
        <f t="shared" si="0"/>
        <v>33</v>
      </c>
      <c r="G36" s="15">
        <f t="shared" si="1"/>
        <v>0.3263888888888889</v>
      </c>
      <c r="H36" s="9" t="s">
        <v>19</v>
      </c>
      <c r="I36" s="11"/>
      <c r="J36" s="17"/>
      <c r="K36" s="18"/>
      <c r="L36" s="3" t="str">
        <f t="shared" si="5"/>
        <v>Nowe Drygały</v>
      </c>
    </row>
    <row r="37" spans="1:15" s="3" customFormat="1" ht="12" customHeight="1">
      <c r="A37" s="8"/>
      <c r="B37" s="13" t="s">
        <v>21</v>
      </c>
      <c r="C37" s="10">
        <v>1.4</v>
      </c>
      <c r="D37" s="14">
        <f t="shared" si="3"/>
        <v>54.9</v>
      </c>
      <c r="E37" s="9">
        <v>2</v>
      </c>
      <c r="F37" s="14">
        <f t="shared" si="0"/>
        <v>42</v>
      </c>
      <c r="G37" s="15">
        <f t="shared" si="1"/>
        <v>0.32777777777777778</v>
      </c>
      <c r="H37" s="9" t="s">
        <v>19</v>
      </c>
      <c r="I37" s="11"/>
      <c r="J37" s="17"/>
      <c r="K37" s="18"/>
      <c r="L37" s="3" t="str">
        <f t="shared" si="5"/>
        <v>Sulimy</v>
      </c>
      <c r="M37" s="22" t="s">
        <v>37</v>
      </c>
    </row>
    <row r="38" spans="1:15" s="3" customFormat="1" ht="12" customHeight="1">
      <c r="A38" s="8"/>
      <c r="B38" s="13" t="s">
        <v>20</v>
      </c>
      <c r="C38" s="10">
        <v>2.6</v>
      </c>
      <c r="D38" s="14">
        <f t="shared" si="3"/>
        <v>57.5</v>
      </c>
      <c r="E38" s="9">
        <v>3</v>
      </c>
      <c r="F38" s="14">
        <f t="shared" si="0"/>
        <v>52</v>
      </c>
      <c r="G38" s="15">
        <f t="shared" si="1"/>
        <v>0.3298611111111111</v>
      </c>
      <c r="H38" s="9" t="s">
        <v>19</v>
      </c>
      <c r="I38" s="11"/>
      <c r="J38" s="17"/>
      <c r="K38" s="18"/>
      <c r="L38" s="3" t="str">
        <f t="shared" si="5"/>
        <v>Oblewo</v>
      </c>
      <c r="M38" s="23" t="s">
        <v>38</v>
      </c>
    </row>
    <row r="39" spans="1:15" s="3" customFormat="1" ht="12" customHeight="1">
      <c r="A39" s="8"/>
      <c r="B39" s="13" t="s">
        <v>18</v>
      </c>
      <c r="C39" s="10">
        <v>2.9</v>
      </c>
      <c r="D39" s="14">
        <f t="shared" si="3"/>
        <v>60.4</v>
      </c>
      <c r="E39" s="9">
        <v>3</v>
      </c>
      <c r="F39" s="14">
        <f t="shared" si="0"/>
        <v>58</v>
      </c>
      <c r="G39" s="15">
        <f t="shared" si="1"/>
        <v>0.33194444444444443</v>
      </c>
      <c r="H39" s="9" t="s">
        <v>19</v>
      </c>
      <c r="I39" s="11"/>
      <c r="J39" s="17"/>
      <c r="K39" s="18"/>
      <c r="L39" s="3" t="str">
        <f t="shared" si="5"/>
        <v>Biała Piska</v>
      </c>
      <c r="M39" s="23"/>
    </row>
    <row r="40" spans="1:15" s="3" customFormat="1" ht="12" customHeight="1">
      <c r="A40" s="8"/>
      <c r="B40" s="13" t="s">
        <v>18</v>
      </c>
      <c r="C40" s="10">
        <v>0.3</v>
      </c>
      <c r="D40" s="14">
        <f t="shared" si="3"/>
        <v>60.699999999999996</v>
      </c>
      <c r="E40" s="9">
        <v>1</v>
      </c>
      <c r="F40" s="14">
        <f t="shared" si="0"/>
        <v>18</v>
      </c>
      <c r="G40" s="15">
        <f t="shared" si="1"/>
        <v>0.33263888888888887</v>
      </c>
      <c r="H40" s="9" t="s">
        <v>19</v>
      </c>
      <c r="I40" s="11"/>
      <c r="J40" s="17"/>
      <c r="K40" s="18"/>
      <c r="L40" s="3" t="str">
        <f t="shared" si="5"/>
        <v>Biała Piska</v>
      </c>
      <c r="M40" s="24" t="s">
        <v>39</v>
      </c>
    </row>
    <row r="41" spans="1:15" s="3" customFormat="1" ht="12" customHeight="1">
      <c r="A41" s="8"/>
      <c r="B41" s="25"/>
      <c r="C41" s="26"/>
      <c r="D41" s="27">
        <f t="shared" si="3"/>
        <v>60.699999999999996</v>
      </c>
      <c r="E41" s="28"/>
      <c r="F41" s="29"/>
      <c r="G41" s="30">
        <f>D41</f>
        <v>60.699999999999996</v>
      </c>
      <c r="H41" s="31"/>
      <c r="I41" s="31"/>
      <c r="J41" s="31"/>
      <c r="K41" s="31"/>
      <c r="L41" s="31"/>
      <c r="M41" s="32">
        <f>SUM($G41:I41)</f>
        <v>60.699999999999996</v>
      </c>
      <c r="N41" s="33"/>
    </row>
    <row r="42" spans="1:15" s="3" customFormat="1" ht="12" customHeight="1">
      <c r="A42" s="8"/>
      <c r="B42" s="25"/>
      <c r="C42" s="26"/>
      <c r="D42" s="27">
        <f t="shared" si="3"/>
        <v>60.699999999999996</v>
      </c>
      <c r="E42" s="28"/>
      <c r="F42" s="34"/>
      <c r="G42" s="32">
        <f>D42</f>
        <v>60.699999999999996</v>
      </c>
      <c r="H42" s="35"/>
      <c r="I42" s="35"/>
      <c r="J42" s="35"/>
      <c r="K42" s="35"/>
      <c r="L42" s="35"/>
      <c r="M42" s="32">
        <f>SUM($G42:I42)</f>
        <v>60.699999999999996</v>
      </c>
      <c r="N42" s="33"/>
    </row>
    <row r="43" spans="1:15" ht="12" customHeight="1">
      <c r="A43" s="36" t="s">
        <v>40</v>
      </c>
      <c r="B43" s="37"/>
      <c r="C43" s="38"/>
      <c r="D43" s="39">
        <f>D23-D19</f>
        <v>3.2000000000000028</v>
      </c>
      <c r="E43" s="39"/>
      <c r="F43" s="40"/>
      <c r="G43" s="41">
        <f>D43</f>
        <v>3.2000000000000028</v>
      </c>
      <c r="H43" s="42"/>
      <c r="I43" s="42"/>
      <c r="J43" s="42"/>
      <c r="K43" s="42"/>
      <c r="L43" s="42"/>
      <c r="M43" s="41">
        <f>SUM($G43:I43)</f>
        <v>3.2000000000000028</v>
      </c>
      <c r="N43" s="43"/>
      <c r="O43" s="33"/>
    </row>
    <row r="44" spans="1:15" s="33" customFormat="1" ht="12" customHeight="1">
      <c r="A44" s="36" t="s">
        <v>41</v>
      </c>
      <c r="B44" s="6"/>
      <c r="C44" s="3"/>
      <c r="D44" s="3"/>
      <c r="E44" s="6"/>
      <c r="F44" s="3"/>
      <c r="G44" s="3"/>
      <c r="H44" s="3"/>
      <c r="I44" s="3"/>
      <c r="J44" s="3"/>
      <c r="K44" s="3"/>
      <c r="L44" s="3"/>
      <c r="M44" s="3"/>
      <c r="N44" s="3"/>
    </row>
    <row r="45" spans="1:15" s="33" customFormat="1" ht="12" customHeight="1">
      <c r="A45" s="44" t="s">
        <v>42</v>
      </c>
      <c r="B45" s="9" t="s">
        <v>8</v>
      </c>
      <c r="C45" s="10"/>
      <c r="D45" s="9" t="s">
        <v>9</v>
      </c>
      <c r="E45" s="9" t="s">
        <v>10</v>
      </c>
      <c r="F45" s="9" t="s">
        <v>11</v>
      </c>
      <c r="G45" s="45" t="s">
        <v>12</v>
      </c>
      <c r="H45" s="45" t="s">
        <v>12</v>
      </c>
      <c r="I45" s="11" t="s">
        <v>13</v>
      </c>
      <c r="J45" s="11" t="s">
        <v>14</v>
      </c>
      <c r="K45" s="11" t="s">
        <v>15</v>
      </c>
      <c r="L45" s="12" t="s">
        <v>16</v>
      </c>
      <c r="M45" s="3"/>
      <c r="N45" s="3"/>
    </row>
    <row r="46" spans="1:15" s="33" customFormat="1" ht="12" customHeight="1">
      <c r="A46" s="3"/>
      <c r="B46" s="13" t="s">
        <v>18</v>
      </c>
      <c r="C46" s="10"/>
      <c r="D46" s="14">
        <v>0</v>
      </c>
      <c r="E46" s="9"/>
      <c r="F46" s="9"/>
      <c r="G46" s="15">
        <v>0.52430555555555602</v>
      </c>
      <c r="H46" s="15">
        <v>0.60416666666666696</v>
      </c>
      <c r="I46" s="9" t="s">
        <v>19</v>
      </c>
      <c r="J46" s="9"/>
      <c r="K46" s="9"/>
      <c r="L46" s="8"/>
      <c r="M46" s="3"/>
      <c r="N46" s="3"/>
      <c r="O46" s="3"/>
    </row>
    <row r="47" spans="1:15" s="33" customFormat="1" ht="12" customHeight="1">
      <c r="A47" s="46"/>
      <c r="B47" s="13" t="s">
        <v>18</v>
      </c>
      <c r="C47" s="10">
        <v>0.3</v>
      </c>
      <c r="D47" s="14">
        <v>0.3</v>
      </c>
      <c r="E47" s="9">
        <v>1</v>
      </c>
      <c r="F47" s="14">
        <f t="shared" ref="F47:F76" si="6">C47*60/E47</f>
        <v>18</v>
      </c>
      <c r="G47" s="15">
        <v>0.52500000000000002</v>
      </c>
      <c r="H47" s="15">
        <v>0.60486111111111096</v>
      </c>
      <c r="I47" s="9" t="s">
        <v>19</v>
      </c>
      <c r="J47" s="9"/>
      <c r="K47" s="9"/>
      <c r="L47" s="8"/>
      <c r="M47" s="3"/>
      <c r="N47" s="3"/>
      <c r="O47" s="3"/>
    </row>
    <row r="48" spans="1:15" s="3" customFormat="1" ht="12" customHeight="1">
      <c r="A48" s="8"/>
      <c r="B48" s="13" t="s">
        <v>20</v>
      </c>
      <c r="C48" s="10">
        <v>2.9</v>
      </c>
      <c r="D48" s="14">
        <v>3.2</v>
      </c>
      <c r="E48" s="9">
        <v>3</v>
      </c>
      <c r="F48" s="14">
        <f t="shared" si="6"/>
        <v>58</v>
      </c>
      <c r="G48" s="15">
        <f t="shared" ref="G48:G76" si="7">G47+TIME(0,E48,0)</f>
        <v>0.52708333333333335</v>
      </c>
      <c r="H48" s="15">
        <f t="shared" ref="H48:H76" si="8">H47+TIME(0,E48,0)</f>
        <v>0.60694444444444429</v>
      </c>
      <c r="I48" s="9" t="s">
        <v>19</v>
      </c>
      <c r="J48" s="9"/>
      <c r="K48" s="9"/>
      <c r="L48" s="9"/>
    </row>
    <row r="49" spans="1:17" s="3" customFormat="1" ht="12" customHeight="1">
      <c r="A49" s="8" t="s">
        <v>17</v>
      </c>
      <c r="B49" s="13" t="s">
        <v>21</v>
      </c>
      <c r="C49" s="10">
        <v>2.6</v>
      </c>
      <c r="D49" s="14">
        <f t="shared" ref="D49:D78" si="9">D48+C49</f>
        <v>5.8000000000000007</v>
      </c>
      <c r="E49" s="9">
        <v>2</v>
      </c>
      <c r="F49" s="14">
        <f t="shared" si="6"/>
        <v>78</v>
      </c>
      <c r="G49" s="15">
        <f t="shared" si="7"/>
        <v>0.52847222222222223</v>
      </c>
      <c r="H49" s="15">
        <f t="shared" si="8"/>
        <v>0.60833333333333317</v>
      </c>
      <c r="I49" s="9" t="s">
        <v>19</v>
      </c>
      <c r="J49" s="10"/>
      <c r="K49" s="17"/>
      <c r="L49" s="18"/>
    </row>
    <row r="50" spans="1:17" s="3" customFormat="1" ht="12" customHeight="1">
      <c r="A50" s="8"/>
      <c r="B50" s="13" t="s">
        <v>22</v>
      </c>
      <c r="C50" s="10">
        <v>1.4</v>
      </c>
      <c r="D50" s="14">
        <f t="shared" si="9"/>
        <v>7.2000000000000011</v>
      </c>
      <c r="E50" s="9">
        <v>2</v>
      </c>
      <c r="F50" s="14">
        <f t="shared" si="6"/>
        <v>42</v>
      </c>
      <c r="G50" s="15">
        <f t="shared" si="7"/>
        <v>0.52986111111111112</v>
      </c>
      <c r="H50" s="15">
        <f t="shared" si="8"/>
        <v>0.60972222222222205</v>
      </c>
      <c r="I50" s="9" t="s">
        <v>19</v>
      </c>
      <c r="J50" s="11"/>
      <c r="K50" s="17"/>
      <c r="L50" s="18"/>
    </row>
    <row r="51" spans="1:17" s="3" customFormat="1" ht="12" customHeight="1">
      <c r="A51" s="8"/>
      <c r="B51" s="13" t="s">
        <v>23</v>
      </c>
      <c r="C51" s="10">
        <v>2.2000000000000002</v>
      </c>
      <c r="D51" s="14">
        <f t="shared" si="9"/>
        <v>9.4000000000000021</v>
      </c>
      <c r="E51" s="9">
        <v>4</v>
      </c>
      <c r="F51" s="14">
        <f t="shared" si="6"/>
        <v>33</v>
      </c>
      <c r="G51" s="15">
        <f t="shared" si="7"/>
        <v>0.53263888888888888</v>
      </c>
      <c r="H51" s="15">
        <f t="shared" si="8"/>
        <v>0.61249999999999982</v>
      </c>
      <c r="I51" s="9" t="s">
        <v>19</v>
      </c>
      <c r="J51" s="10"/>
      <c r="K51" s="17"/>
      <c r="L51" s="18"/>
    </row>
    <row r="52" spans="1:17" ht="12" customHeight="1">
      <c r="A52" s="8"/>
      <c r="B52" s="13" t="s">
        <v>36</v>
      </c>
      <c r="C52" s="10">
        <v>6.6</v>
      </c>
      <c r="D52" s="14">
        <f t="shared" si="9"/>
        <v>16</v>
      </c>
      <c r="E52" s="9">
        <v>8</v>
      </c>
      <c r="F52" s="14">
        <f t="shared" si="6"/>
        <v>49.5</v>
      </c>
      <c r="G52" s="15">
        <f t="shared" si="7"/>
        <v>0.53819444444444442</v>
      </c>
      <c r="H52" s="15">
        <f t="shared" si="8"/>
        <v>0.61805555555555536</v>
      </c>
      <c r="I52" s="9" t="s">
        <v>19</v>
      </c>
      <c r="J52" s="11"/>
      <c r="K52" s="17"/>
      <c r="L52" s="18"/>
      <c r="O52" s="47"/>
    </row>
    <row r="53" spans="1:17" s="3" customFormat="1" ht="12" customHeight="1">
      <c r="A53" s="8"/>
      <c r="B53" s="13" t="s">
        <v>23</v>
      </c>
      <c r="C53" s="10">
        <v>6.3</v>
      </c>
      <c r="D53" s="14">
        <f t="shared" si="9"/>
        <v>22.3</v>
      </c>
      <c r="E53" s="9">
        <v>6</v>
      </c>
      <c r="F53" s="14">
        <f t="shared" si="6"/>
        <v>63</v>
      </c>
      <c r="G53" s="15">
        <f t="shared" si="7"/>
        <v>0.54236111111111107</v>
      </c>
      <c r="H53" s="15">
        <f t="shared" si="8"/>
        <v>0.62222222222222201</v>
      </c>
      <c r="I53" s="9" t="s">
        <v>19</v>
      </c>
      <c r="J53" s="11"/>
      <c r="K53" s="17"/>
      <c r="L53" s="18"/>
      <c r="P53" s="47"/>
    </row>
    <row r="54" spans="1:17" s="3" customFormat="1" ht="12" customHeight="1">
      <c r="A54" s="8"/>
      <c r="B54" s="13" t="s">
        <v>35</v>
      </c>
      <c r="C54" s="10">
        <v>0.8</v>
      </c>
      <c r="D54" s="14">
        <f t="shared" si="9"/>
        <v>23.1</v>
      </c>
      <c r="E54" s="9">
        <v>2</v>
      </c>
      <c r="F54" s="14">
        <f t="shared" si="6"/>
        <v>24</v>
      </c>
      <c r="G54" s="15">
        <f t="shared" si="7"/>
        <v>0.54374999999999996</v>
      </c>
      <c r="H54" s="15">
        <f t="shared" si="8"/>
        <v>0.62361111111111089</v>
      </c>
      <c r="I54" s="9" t="s">
        <v>19</v>
      </c>
      <c r="J54" s="11"/>
      <c r="K54" s="17"/>
      <c r="L54" s="18"/>
      <c r="Q54" s="47"/>
    </row>
    <row r="55" spans="1:17" s="3" customFormat="1" ht="12" customHeight="1">
      <c r="A55" s="8"/>
      <c r="B55" s="13" t="s">
        <v>23</v>
      </c>
      <c r="C55" s="10">
        <v>0.9</v>
      </c>
      <c r="D55" s="14">
        <f t="shared" si="9"/>
        <v>24</v>
      </c>
      <c r="E55" s="9">
        <v>1</v>
      </c>
      <c r="F55" s="14">
        <f t="shared" si="6"/>
        <v>54</v>
      </c>
      <c r="G55" s="15">
        <f t="shared" si="7"/>
        <v>0.5444444444444444</v>
      </c>
      <c r="H55" s="15">
        <f t="shared" si="8"/>
        <v>0.62430555555555534</v>
      </c>
      <c r="I55" s="9" t="s">
        <v>19</v>
      </c>
      <c r="J55" s="11"/>
      <c r="K55" s="17"/>
      <c r="L55" s="18"/>
    </row>
    <row r="56" spans="1:17" s="3" customFormat="1" ht="12" customHeight="1">
      <c r="A56" s="8"/>
      <c r="B56" s="13" t="s">
        <v>23</v>
      </c>
      <c r="C56" s="10">
        <v>1.7</v>
      </c>
      <c r="D56" s="14">
        <f t="shared" si="9"/>
        <v>25.7</v>
      </c>
      <c r="E56" s="9">
        <v>1</v>
      </c>
      <c r="F56" s="14">
        <f t="shared" si="6"/>
        <v>102</v>
      </c>
      <c r="G56" s="15">
        <f t="shared" si="7"/>
        <v>0.54513888888888884</v>
      </c>
      <c r="H56" s="15">
        <f t="shared" si="8"/>
        <v>0.62499999999999978</v>
      </c>
      <c r="I56" s="9" t="s">
        <v>19</v>
      </c>
      <c r="J56" s="17"/>
      <c r="K56" s="17"/>
      <c r="L56" s="18"/>
    </row>
    <row r="57" spans="1:17" s="3" customFormat="1" ht="12" customHeight="1">
      <c r="A57" s="8"/>
      <c r="B57" s="13" t="s">
        <v>34</v>
      </c>
      <c r="C57" s="10">
        <v>1.5</v>
      </c>
      <c r="D57" s="14">
        <f t="shared" si="9"/>
        <v>27.2</v>
      </c>
      <c r="E57" s="9">
        <v>2</v>
      </c>
      <c r="F57" s="14">
        <f t="shared" si="6"/>
        <v>45</v>
      </c>
      <c r="G57" s="15">
        <f t="shared" si="7"/>
        <v>0.54652777777777772</v>
      </c>
      <c r="H57" s="15">
        <f t="shared" si="8"/>
        <v>0.62638888888888866</v>
      </c>
      <c r="I57" s="9" t="s">
        <v>19</v>
      </c>
      <c r="J57" s="17"/>
      <c r="K57" s="17"/>
      <c r="L57" s="18"/>
    </row>
    <row r="58" spans="1:17" s="3" customFormat="1" ht="12" customHeight="1">
      <c r="A58" s="8"/>
      <c r="B58" s="13" t="s">
        <v>33</v>
      </c>
      <c r="C58" s="10">
        <v>3.6</v>
      </c>
      <c r="D58" s="14">
        <f t="shared" si="9"/>
        <v>30.8</v>
      </c>
      <c r="E58" s="9">
        <v>4</v>
      </c>
      <c r="F58" s="14">
        <f t="shared" si="6"/>
        <v>54</v>
      </c>
      <c r="G58" s="15">
        <f t="shared" si="7"/>
        <v>0.54930555555555549</v>
      </c>
      <c r="H58" s="15">
        <f t="shared" si="8"/>
        <v>0.62916666666666643</v>
      </c>
      <c r="I58" s="9" t="s">
        <v>19</v>
      </c>
      <c r="J58" s="17"/>
      <c r="K58" s="17"/>
      <c r="L58" s="18"/>
    </row>
    <row r="59" spans="1:17" s="3" customFormat="1" ht="12" customHeight="1">
      <c r="A59" s="8"/>
      <c r="B59" s="13" t="s">
        <v>24</v>
      </c>
      <c r="C59" s="10">
        <v>3.2</v>
      </c>
      <c r="D59" s="14">
        <f t="shared" si="9"/>
        <v>34</v>
      </c>
      <c r="E59" s="9">
        <v>7</v>
      </c>
      <c r="F59" s="14">
        <f t="shared" si="6"/>
        <v>27.428571428571427</v>
      </c>
      <c r="G59" s="15">
        <f t="shared" si="7"/>
        <v>0.55416666666666659</v>
      </c>
      <c r="H59" s="15">
        <f t="shared" si="8"/>
        <v>0.63402777777777752</v>
      </c>
      <c r="I59" s="9" t="s">
        <v>19</v>
      </c>
      <c r="J59" s="11"/>
      <c r="K59" s="17"/>
      <c r="L59" s="18"/>
    </row>
    <row r="60" spans="1:17" s="3" customFormat="1" ht="12" customHeight="1">
      <c r="A60" s="8"/>
      <c r="B60" s="13" t="s">
        <v>24</v>
      </c>
      <c r="C60" s="10">
        <v>1</v>
      </c>
      <c r="D60" s="14">
        <f t="shared" si="9"/>
        <v>35</v>
      </c>
      <c r="E60" s="9">
        <v>1</v>
      </c>
      <c r="F60" s="14">
        <f t="shared" si="6"/>
        <v>60</v>
      </c>
      <c r="G60" s="15">
        <f t="shared" si="7"/>
        <v>0.55486111111111103</v>
      </c>
      <c r="H60" s="15">
        <f t="shared" si="8"/>
        <v>0.63472222222222197</v>
      </c>
      <c r="I60" s="9" t="s">
        <v>19</v>
      </c>
      <c r="J60" s="11"/>
      <c r="K60" s="17"/>
      <c r="L60" s="18"/>
    </row>
    <row r="61" spans="1:17" s="3" customFormat="1" ht="12" customHeight="1">
      <c r="A61" s="8"/>
      <c r="B61" s="13" t="s">
        <v>26</v>
      </c>
      <c r="C61" s="10">
        <v>2.5</v>
      </c>
      <c r="D61" s="14">
        <f t="shared" si="9"/>
        <v>37.5</v>
      </c>
      <c r="E61" s="9">
        <v>2</v>
      </c>
      <c r="F61" s="14">
        <f t="shared" si="6"/>
        <v>75</v>
      </c>
      <c r="G61" s="15">
        <f t="shared" si="7"/>
        <v>0.55624999999999991</v>
      </c>
      <c r="H61" s="15">
        <f t="shared" si="8"/>
        <v>0.63611111111111085</v>
      </c>
      <c r="I61" s="9" t="s">
        <v>19</v>
      </c>
      <c r="J61" s="11"/>
      <c r="K61" s="17"/>
      <c r="L61" s="18"/>
    </row>
    <row r="62" spans="1:17" s="3" customFormat="1" ht="12" customHeight="1">
      <c r="A62" s="8"/>
      <c r="B62" s="13" t="s">
        <v>26</v>
      </c>
      <c r="C62" s="10">
        <v>1.3</v>
      </c>
      <c r="D62" s="14">
        <f t="shared" si="9"/>
        <v>38.799999999999997</v>
      </c>
      <c r="E62" s="9">
        <v>2</v>
      </c>
      <c r="F62" s="14">
        <f t="shared" si="6"/>
        <v>39</v>
      </c>
      <c r="G62" s="15">
        <f t="shared" si="7"/>
        <v>0.5576388888888888</v>
      </c>
      <c r="H62" s="15">
        <f t="shared" si="8"/>
        <v>0.63749999999999973</v>
      </c>
      <c r="I62" s="9" t="s">
        <v>19</v>
      </c>
      <c r="J62" s="11"/>
      <c r="K62" s="17"/>
      <c r="L62" s="18"/>
    </row>
    <row r="63" spans="1:17" s="3" customFormat="1" ht="12" customHeight="1">
      <c r="A63" s="8"/>
      <c r="B63" s="16" t="s">
        <v>32</v>
      </c>
      <c r="C63" s="10">
        <v>2</v>
      </c>
      <c r="D63" s="14">
        <f t="shared" si="9"/>
        <v>40.799999999999997</v>
      </c>
      <c r="E63" s="9">
        <v>5</v>
      </c>
      <c r="F63" s="14">
        <f t="shared" si="6"/>
        <v>24</v>
      </c>
      <c r="G63" s="15">
        <f t="shared" si="7"/>
        <v>0.56111111111111101</v>
      </c>
      <c r="H63" s="15">
        <f t="shared" si="8"/>
        <v>0.64097222222222194</v>
      </c>
      <c r="I63" s="9" t="s">
        <v>19</v>
      </c>
      <c r="J63" s="11"/>
      <c r="K63" s="17"/>
      <c r="L63" s="18"/>
    </row>
    <row r="64" spans="1:17" s="3" customFormat="1" ht="12" customHeight="1">
      <c r="A64" s="8"/>
      <c r="B64" s="20" t="s">
        <v>27</v>
      </c>
      <c r="C64" s="10">
        <v>1.3</v>
      </c>
      <c r="D64" s="14">
        <f t="shared" si="9"/>
        <v>42.099999999999994</v>
      </c>
      <c r="E64" s="9">
        <v>3</v>
      </c>
      <c r="F64" s="14">
        <f t="shared" si="6"/>
        <v>26</v>
      </c>
      <c r="G64" s="15">
        <f t="shared" si="7"/>
        <v>0.56319444444444433</v>
      </c>
      <c r="H64" s="15">
        <f t="shared" si="8"/>
        <v>0.64305555555555527</v>
      </c>
      <c r="I64" s="11" t="s">
        <v>28</v>
      </c>
      <c r="J64" s="11"/>
      <c r="K64" s="17" t="s">
        <v>29</v>
      </c>
      <c r="L64" s="18">
        <v>10</v>
      </c>
    </row>
    <row r="65" spans="1:14" s="3" customFormat="1" ht="12" customHeight="1">
      <c r="A65" s="8"/>
      <c r="B65" s="20" t="s">
        <v>27</v>
      </c>
      <c r="C65" s="10">
        <v>0.2</v>
      </c>
      <c r="D65" s="14">
        <f t="shared" si="9"/>
        <v>42.3</v>
      </c>
      <c r="E65" s="9">
        <v>1</v>
      </c>
      <c r="F65" s="14">
        <f t="shared" si="6"/>
        <v>12</v>
      </c>
      <c r="G65" s="15">
        <f t="shared" si="7"/>
        <v>0.56388888888888877</v>
      </c>
      <c r="H65" s="15">
        <f t="shared" si="8"/>
        <v>0.64374999999999971</v>
      </c>
      <c r="I65" s="11" t="s">
        <v>28</v>
      </c>
      <c r="J65" s="11"/>
      <c r="K65" s="17" t="s">
        <v>31</v>
      </c>
      <c r="L65" s="18">
        <v>15</v>
      </c>
    </row>
    <row r="66" spans="1:14" s="3" customFormat="1" ht="12" customHeight="1">
      <c r="A66" s="8"/>
      <c r="B66" s="20" t="s">
        <v>27</v>
      </c>
      <c r="C66" s="10">
        <v>0.1</v>
      </c>
      <c r="D66" s="14">
        <f t="shared" si="9"/>
        <v>42.4</v>
      </c>
      <c r="E66" s="9">
        <v>1</v>
      </c>
      <c r="F66" s="14">
        <f t="shared" si="6"/>
        <v>6</v>
      </c>
      <c r="G66" s="15">
        <f t="shared" si="7"/>
        <v>0.56458333333333321</v>
      </c>
      <c r="H66" s="15">
        <f t="shared" si="8"/>
        <v>0.64444444444444415</v>
      </c>
      <c r="I66" s="11" t="s">
        <v>28</v>
      </c>
      <c r="J66" s="11"/>
      <c r="K66" s="17" t="s">
        <v>29</v>
      </c>
      <c r="L66" s="18">
        <v>10</v>
      </c>
    </row>
    <row r="67" spans="1:14" s="3" customFormat="1" ht="12" customHeight="1">
      <c r="A67" s="8"/>
      <c r="B67" s="16" t="s">
        <v>26</v>
      </c>
      <c r="C67" s="10">
        <v>1.6</v>
      </c>
      <c r="D67" s="14">
        <f t="shared" si="9"/>
        <v>44</v>
      </c>
      <c r="E67" s="9">
        <v>2</v>
      </c>
      <c r="F67" s="14">
        <f t="shared" si="6"/>
        <v>48</v>
      </c>
      <c r="G67" s="15">
        <f t="shared" si="7"/>
        <v>0.5659722222222221</v>
      </c>
      <c r="H67" s="15">
        <f t="shared" si="8"/>
        <v>0.64583333333333304</v>
      </c>
      <c r="I67" s="9" t="s">
        <v>19</v>
      </c>
      <c r="J67" s="11"/>
      <c r="K67" s="17"/>
      <c r="L67" s="18"/>
    </row>
    <row r="68" spans="1:14" s="3" customFormat="1" ht="12" customHeight="1">
      <c r="A68" s="8"/>
      <c r="B68" s="16" t="s">
        <v>24</v>
      </c>
      <c r="C68" s="10">
        <v>2.5</v>
      </c>
      <c r="D68" s="14">
        <f t="shared" si="9"/>
        <v>46.5</v>
      </c>
      <c r="E68" s="9">
        <v>3</v>
      </c>
      <c r="F68" s="14">
        <f t="shared" si="6"/>
        <v>50</v>
      </c>
      <c r="G68" s="15">
        <f t="shared" si="7"/>
        <v>0.56805555555555542</v>
      </c>
      <c r="H68" s="15">
        <f t="shared" si="8"/>
        <v>0.64791666666666636</v>
      </c>
      <c r="I68" s="9" t="s">
        <v>19</v>
      </c>
      <c r="J68" s="11"/>
      <c r="K68" s="17"/>
      <c r="L68" s="18"/>
    </row>
    <row r="69" spans="1:14" s="3" customFormat="1" ht="12" customHeight="1">
      <c r="A69" s="8"/>
      <c r="B69" s="16" t="s">
        <v>24</v>
      </c>
      <c r="C69" s="10">
        <v>1</v>
      </c>
      <c r="D69" s="14">
        <f t="shared" si="9"/>
        <v>47.5</v>
      </c>
      <c r="E69" s="9">
        <v>1</v>
      </c>
      <c r="F69" s="14">
        <f t="shared" si="6"/>
        <v>60</v>
      </c>
      <c r="G69" s="15">
        <f t="shared" si="7"/>
        <v>0.56874999999999987</v>
      </c>
      <c r="H69" s="15">
        <f t="shared" si="8"/>
        <v>0.64861111111111081</v>
      </c>
      <c r="I69" s="9" t="s">
        <v>19</v>
      </c>
      <c r="J69" s="11"/>
      <c r="K69" s="17"/>
      <c r="L69" s="18"/>
    </row>
    <row r="70" spans="1:14" s="3" customFormat="1" ht="12" customHeight="1">
      <c r="A70" s="8"/>
      <c r="B70" s="16" t="s">
        <v>23</v>
      </c>
      <c r="C70" s="10">
        <v>2</v>
      </c>
      <c r="D70" s="14">
        <f t="shared" si="9"/>
        <v>49.5</v>
      </c>
      <c r="E70" s="9">
        <v>2</v>
      </c>
      <c r="F70" s="14">
        <f t="shared" si="6"/>
        <v>60</v>
      </c>
      <c r="G70" s="15">
        <f t="shared" si="7"/>
        <v>0.57013888888888875</v>
      </c>
      <c r="H70" s="15">
        <f t="shared" si="8"/>
        <v>0.64999999999999969</v>
      </c>
      <c r="I70" s="9" t="s">
        <v>19</v>
      </c>
      <c r="J70" s="11"/>
      <c r="K70" s="17"/>
      <c r="L70" s="18"/>
    </row>
    <row r="71" spans="1:14" s="3" customFormat="1" ht="12" customHeight="1">
      <c r="A71" s="8"/>
      <c r="B71" s="16" t="s">
        <v>23</v>
      </c>
      <c r="C71" s="10">
        <v>1.7</v>
      </c>
      <c r="D71" s="14">
        <f t="shared" si="9"/>
        <v>51.2</v>
      </c>
      <c r="E71" s="9">
        <v>2</v>
      </c>
      <c r="F71" s="14">
        <f t="shared" si="6"/>
        <v>51</v>
      </c>
      <c r="G71" s="15">
        <f t="shared" si="7"/>
        <v>0.57152777777777763</v>
      </c>
      <c r="H71" s="15">
        <f t="shared" si="8"/>
        <v>0.65138888888888857</v>
      </c>
      <c r="I71" s="9" t="s">
        <v>19</v>
      </c>
      <c r="J71" s="11"/>
      <c r="K71" s="17"/>
      <c r="L71" s="18"/>
    </row>
    <row r="72" spans="1:14" s="3" customFormat="1" ht="12" customHeight="1">
      <c r="A72" s="8"/>
      <c r="B72" s="16" t="s">
        <v>22</v>
      </c>
      <c r="C72" s="10">
        <v>2.2000000000000002</v>
      </c>
      <c r="D72" s="14">
        <f t="shared" si="9"/>
        <v>53.400000000000006</v>
      </c>
      <c r="E72" s="9">
        <v>2</v>
      </c>
      <c r="F72" s="14">
        <f t="shared" si="6"/>
        <v>66</v>
      </c>
      <c r="G72" s="15">
        <f t="shared" si="7"/>
        <v>0.57291666666666652</v>
      </c>
      <c r="H72" s="15">
        <f t="shared" si="8"/>
        <v>0.65277777777777746</v>
      </c>
      <c r="I72" s="9" t="s">
        <v>19</v>
      </c>
      <c r="J72" s="11"/>
      <c r="K72" s="17"/>
      <c r="L72" s="18"/>
    </row>
    <row r="73" spans="1:14" s="3" customFormat="1" ht="12" customHeight="1">
      <c r="A73" s="8"/>
      <c r="B73" s="16" t="s">
        <v>21</v>
      </c>
      <c r="C73" s="48">
        <v>1.9</v>
      </c>
      <c r="D73" s="14">
        <f t="shared" si="9"/>
        <v>55.300000000000004</v>
      </c>
      <c r="E73" s="8">
        <v>3</v>
      </c>
      <c r="F73" s="14">
        <f t="shared" si="6"/>
        <v>38</v>
      </c>
      <c r="G73" s="15">
        <f t="shared" si="7"/>
        <v>0.57499999999999984</v>
      </c>
      <c r="H73" s="15">
        <f t="shared" si="8"/>
        <v>0.65486111111111078</v>
      </c>
      <c r="I73" s="9" t="s">
        <v>19</v>
      </c>
      <c r="J73" s="49"/>
      <c r="K73" s="49"/>
      <c r="L73" s="49"/>
      <c r="M73" s="22" t="s">
        <v>37</v>
      </c>
    </row>
    <row r="74" spans="1:14" s="3" customFormat="1" ht="12" customHeight="1">
      <c r="A74" s="8"/>
      <c r="B74" s="13" t="s">
        <v>20</v>
      </c>
      <c r="C74" s="48">
        <v>2.2000000000000002</v>
      </c>
      <c r="D74" s="14">
        <f t="shared" si="9"/>
        <v>57.500000000000007</v>
      </c>
      <c r="E74" s="8">
        <v>3</v>
      </c>
      <c r="F74" s="14">
        <f t="shared" si="6"/>
        <v>44</v>
      </c>
      <c r="G74" s="15">
        <f t="shared" si="7"/>
        <v>0.57708333333333317</v>
      </c>
      <c r="H74" s="15">
        <f t="shared" si="8"/>
        <v>0.65694444444444411</v>
      </c>
      <c r="I74" s="9" t="s">
        <v>19</v>
      </c>
      <c r="J74" s="49"/>
      <c r="K74" s="49"/>
      <c r="L74" s="49"/>
      <c r="M74" s="23" t="s">
        <v>38</v>
      </c>
    </row>
    <row r="75" spans="1:14" s="3" customFormat="1" ht="12" customHeight="1">
      <c r="A75" s="8"/>
      <c r="B75" s="13" t="s">
        <v>18</v>
      </c>
      <c r="C75" s="48">
        <v>2.9</v>
      </c>
      <c r="D75" s="14">
        <f t="shared" si="9"/>
        <v>60.400000000000006</v>
      </c>
      <c r="E75" s="8">
        <v>3</v>
      </c>
      <c r="F75" s="14">
        <f t="shared" si="6"/>
        <v>58</v>
      </c>
      <c r="G75" s="15">
        <f t="shared" si="7"/>
        <v>0.5791666666666665</v>
      </c>
      <c r="H75" s="15">
        <f t="shared" si="8"/>
        <v>0.65902777777777743</v>
      </c>
      <c r="I75" s="9" t="s">
        <v>19</v>
      </c>
      <c r="J75" s="49"/>
      <c r="K75" s="49"/>
      <c r="L75" s="49"/>
      <c r="M75" s="23"/>
    </row>
    <row r="76" spans="1:14" s="3" customFormat="1" ht="12" customHeight="1">
      <c r="A76" s="49"/>
      <c r="B76" s="13" t="s">
        <v>18</v>
      </c>
      <c r="C76" s="48">
        <v>0.3</v>
      </c>
      <c r="D76" s="14">
        <f t="shared" si="9"/>
        <v>60.7</v>
      </c>
      <c r="E76" s="8">
        <v>1</v>
      </c>
      <c r="F76" s="14">
        <f t="shared" si="6"/>
        <v>18</v>
      </c>
      <c r="G76" s="15">
        <f t="shared" si="7"/>
        <v>0.57986111111111094</v>
      </c>
      <c r="H76" s="15">
        <f t="shared" si="8"/>
        <v>0.65972222222222188</v>
      </c>
      <c r="I76" s="9" t="s">
        <v>19</v>
      </c>
      <c r="J76" s="49"/>
      <c r="K76" s="49"/>
      <c r="L76" s="49"/>
      <c r="M76" s="24" t="s">
        <v>39</v>
      </c>
    </row>
    <row r="77" spans="1:14" s="3" customFormat="1" ht="12" customHeight="1">
      <c r="A77" s="49"/>
      <c r="B77" s="25"/>
      <c r="C77" s="26"/>
      <c r="D77" s="27">
        <f t="shared" si="9"/>
        <v>60.7</v>
      </c>
      <c r="E77" s="28">
        <v>3</v>
      </c>
      <c r="F77" s="29"/>
      <c r="G77" s="30">
        <f>D77</f>
        <v>60.7</v>
      </c>
      <c r="H77" s="30">
        <f>$D77</f>
        <v>60.7</v>
      </c>
      <c r="I77" s="31"/>
      <c r="J77" s="31"/>
      <c r="K77" s="31"/>
      <c r="L77" s="31"/>
      <c r="M77" s="32">
        <f>SUM($G77:I77)</f>
        <v>121.4</v>
      </c>
      <c r="N77" s="33"/>
    </row>
    <row r="78" spans="1:14" s="3" customFormat="1" ht="12" customHeight="1">
      <c r="A78" s="8" t="s">
        <v>43</v>
      </c>
      <c r="B78" s="25"/>
      <c r="C78" s="26"/>
      <c r="D78" s="27">
        <f t="shared" si="9"/>
        <v>60.7</v>
      </c>
      <c r="E78" s="28">
        <v>4</v>
      </c>
      <c r="F78" s="34"/>
      <c r="G78" s="32">
        <f>D78</f>
        <v>60.7</v>
      </c>
      <c r="H78" s="30">
        <f>$D78</f>
        <v>60.7</v>
      </c>
      <c r="I78" s="35"/>
      <c r="J78" s="35"/>
      <c r="K78" s="35"/>
      <c r="L78" s="35"/>
      <c r="M78" s="32">
        <f>SUM($G78:I78)</f>
        <v>121.4</v>
      </c>
      <c r="N78" s="33"/>
    </row>
    <row r="79" spans="1:14" s="3" customFormat="1" ht="12" customHeight="1">
      <c r="A79" s="36" t="s">
        <v>40</v>
      </c>
      <c r="B79" s="37"/>
      <c r="C79" s="38"/>
      <c r="D79" s="39" t="e">
        <f>D67-#REF!</f>
        <v>#REF!</v>
      </c>
      <c r="E79" s="39"/>
      <c r="F79" s="40"/>
      <c r="G79" s="41" t="e">
        <f>D79</f>
        <v>#REF!</v>
      </c>
      <c r="H79" s="41" t="e">
        <f>$D79</f>
        <v>#REF!</v>
      </c>
      <c r="I79" s="42"/>
      <c r="J79" s="42"/>
      <c r="K79" s="42"/>
      <c r="L79" s="42"/>
      <c r="M79" s="41" t="e">
        <f>SUM($G79:I79)</f>
        <v>#REF!</v>
      </c>
      <c r="N79" s="43"/>
    </row>
    <row r="80" spans="1:14" s="3" customFormat="1" ht="12" customHeight="1">
      <c r="A80" s="36" t="s">
        <v>41</v>
      </c>
      <c r="B80" s="50"/>
      <c r="C80" s="51"/>
      <c r="D80" s="52"/>
      <c r="E80" s="53"/>
      <c r="F80" s="50"/>
      <c r="G80" s="54"/>
      <c r="H80" s="55"/>
      <c r="I80" s="55"/>
      <c r="J80" s="55"/>
      <c r="K80" s="55"/>
      <c r="L80" s="54"/>
      <c r="M80" s="54"/>
      <c r="N80" s="54"/>
    </row>
    <row r="81" spans="1:25" ht="12" customHeight="1">
      <c r="A81" s="44" t="s">
        <v>42</v>
      </c>
      <c r="B81" s="56"/>
      <c r="C81" s="56"/>
      <c r="D81" s="28" t="s">
        <v>44</v>
      </c>
      <c r="E81" s="57"/>
      <c r="F81" s="66">
        <f>M41+M77</f>
        <v>182.1</v>
      </c>
      <c r="G81" s="66"/>
      <c r="H81" s="54"/>
      <c r="I81" s="54"/>
      <c r="J81" s="54"/>
      <c r="K81" s="54"/>
      <c r="L81" s="54"/>
      <c r="M81" s="54"/>
      <c r="N81" s="54"/>
      <c r="O81" s="33"/>
    </row>
    <row r="82" spans="1:25" ht="12" customHeight="1">
      <c r="A82" s="58"/>
      <c r="B82" s="56"/>
      <c r="C82" s="56"/>
      <c r="D82" s="28" t="s">
        <v>44</v>
      </c>
      <c r="E82" s="57"/>
      <c r="F82" s="66">
        <f>M42+M78</f>
        <v>182.1</v>
      </c>
      <c r="G82" s="66"/>
      <c r="H82" s="54"/>
      <c r="I82" s="54"/>
      <c r="J82" s="54"/>
      <c r="K82" s="54"/>
      <c r="L82" s="54"/>
      <c r="M82" s="54"/>
      <c r="N82" s="54"/>
      <c r="O82" s="33"/>
      <c r="P82" s="33"/>
      <c r="S82" s="59"/>
      <c r="T82" s="59"/>
      <c r="U82" s="59"/>
      <c r="V82" s="59"/>
      <c r="W82" s="59"/>
    </row>
    <row r="83" spans="1:25" ht="12" customHeight="1">
      <c r="A83" s="36" t="s">
        <v>40</v>
      </c>
      <c r="B83" s="38"/>
      <c r="C83" s="38"/>
      <c r="D83" s="39" t="s">
        <v>44</v>
      </c>
      <c r="E83" s="60"/>
      <c r="F83" s="67" t="e">
        <f>M43+M79</f>
        <v>#REF!</v>
      </c>
      <c r="G83" s="67"/>
      <c r="H83" s="54"/>
      <c r="I83" s="54"/>
      <c r="J83" s="54"/>
      <c r="K83" s="54"/>
      <c r="L83" s="54"/>
      <c r="M83" s="54"/>
      <c r="N83" s="54"/>
      <c r="O83" s="33"/>
      <c r="P83" s="33"/>
      <c r="S83" s="59"/>
      <c r="T83" s="59"/>
      <c r="U83" s="59"/>
      <c r="V83" s="59"/>
      <c r="W83" s="59"/>
    </row>
    <row r="84" spans="1:25" s="33" customFormat="1" ht="12.75" customHeight="1">
      <c r="A84" s="36" t="s">
        <v>41</v>
      </c>
      <c r="B84" s="6"/>
      <c r="C84" s="61"/>
      <c r="D84" s="62"/>
      <c r="E84" s="61"/>
      <c r="F84" s="62"/>
      <c r="G84" s="61"/>
      <c r="H84" s="61"/>
      <c r="I84" s="61"/>
      <c r="J84" s="61"/>
      <c r="K84" s="61"/>
      <c r="L84" s="61"/>
      <c r="M84" s="61"/>
      <c r="N84" s="3"/>
      <c r="O84" s="54"/>
    </row>
    <row r="85" spans="1:25" s="33" customFormat="1" ht="12.75" customHeight="1">
      <c r="A85" s="44" t="s">
        <v>42</v>
      </c>
      <c r="B85" s="63" t="s">
        <v>45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61"/>
      <c r="N85" s="3"/>
      <c r="O85" s="64"/>
      <c r="P85" s="54"/>
    </row>
    <row r="86" spans="1:25" s="33" customFormat="1" ht="12.75" customHeight="1">
      <c r="A86" s="61"/>
      <c r="B86" s="65" t="s">
        <v>46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61"/>
      <c r="N86" s="3"/>
      <c r="O86" s="64"/>
      <c r="P86" s="54"/>
    </row>
    <row r="87" spans="1:25" s="54" customFormat="1" ht="12.75" customHeight="1">
      <c r="A87" s="3"/>
      <c r="B87" s="65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4"/>
    </row>
    <row r="88" spans="1:25" s="54" customFormat="1" ht="12.75" customHeight="1">
      <c r="A88" s="3"/>
      <c r="B88" s="6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4"/>
      <c r="P88" s="3"/>
    </row>
    <row r="89" spans="1:25" s="54" customFormat="1" ht="12.75" customHeight="1">
      <c r="A89" s="3"/>
      <c r="B89" s="6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4"/>
      <c r="P89" s="3"/>
    </row>
    <row r="90" spans="1:25" s="54" customFormat="1" ht="12.75" customHeight="1">
      <c r="A90" s="3"/>
      <c r="B90" s="6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4"/>
      <c r="P90" s="3"/>
      <c r="Q90" s="3"/>
      <c r="R90" s="3"/>
    </row>
    <row r="91" spans="1:25" ht="10.5" customHeight="1">
      <c r="U91" s="59"/>
      <c r="V91" s="59"/>
      <c r="W91" s="59"/>
      <c r="X91" s="59"/>
      <c r="Y91" s="59"/>
    </row>
    <row r="92" spans="1:25" ht="10.5" customHeight="1">
      <c r="U92" s="59"/>
      <c r="V92" s="59"/>
      <c r="W92" s="59"/>
      <c r="X92" s="59"/>
      <c r="Y92" s="59"/>
    </row>
    <row r="93" spans="1:25" ht="10.5" customHeight="1">
      <c r="U93" s="59"/>
      <c r="V93" s="59"/>
      <c r="W93" s="59"/>
      <c r="X93" s="59"/>
      <c r="Y93" s="59"/>
    </row>
    <row r="94" spans="1:25" ht="12.75" customHeight="1"/>
    <row r="95" spans="1:25" ht="14.25" customHeight="1"/>
    <row r="96" spans="1:25" ht="10.5" customHeight="1"/>
    <row r="97" ht="10.5" customHeight="1"/>
    <row r="98" ht="10.5" customHeight="1"/>
    <row r="99" ht="10.5" customHeight="1"/>
    <row r="100" ht="10.5" customHeight="1"/>
    <row r="101" ht="10.5" customHeight="1"/>
    <row r="102" ht="10.5" customHeight="1"/>
    <row r="103" ht="10.5" customHeight="1"/>
    <row r="104" ht="10.5" customHeight="1"/>
    <row r="105" ht="10.5" customHeight="1"/>
    <row r="106" ht="10.5" customHeight="1"/>
    <row r="107" ht="10.5" customHeight="1"/>
    <row r="108" ht="10.5" customHeight="1"/>
    <row r="109" ht="10.5" customHeight="1"/>
    <row r="110" ht="10.5" customHeight="1"/>
    <row r="111" ht="10.5" customHeight="1"/>
    <row r="112" ht="10.5" customHeight="1"/>
    <row r="113" ht="10.5" customHeight="1"/>
    <row r="114" ht="10.5" customHeight="1"/>
    <row r="115" ht="10.5" customHeight="1"/>
    <row r="116" ht="10.5" customHeight="1"/>
  </sheetData>
  <mergeCells count="3">
    <mergeCell ref="F81:G81"/>
    <mergeCell ref="F82:G82"/>
    <mergeCell ref="F83:G83"/>
  </mergeCells>
  <pageMargins left="0.196527777777778" right="0.196527777777778" top="0.59027777777777801" bottom="0.196527777777778" header="0.51180555555555496" footer="0.51180555555555496"/>
  <pageSetup paperSize="9" scale="7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Linia Nr 8</vt:lpstr>
      <vt:lpstr>'Linia Nr 8'!Obszar_wydruku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mmarc</dc:creator>
  <cp:lastModifiedBy>Marta Zysk</cp:lastModifiedBy>
  <dcterms:created xsi:type="dcterms:W3CDTF">2023-08-30T11:31:32Z</dcterms:created>
  <dcterms:modified xsi:type="dcterms:W3CDTF">2023-08-31T05:41:27Z</dcterms:modified>
</cp:coreProperties>
</file>