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Linie autobusowe\"/>
    </mc:Choice>
  </mc:AlternateContent>
  <xr:revisionPtr revIDLastSave="0" documentId="8_{5CFF27D2-F8A4-4078-B4EE-15252924B98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Linia Nr 1" sheetId="1" r:id="rId1"/>
    <sheet name="Linia Nr 2" sheetId="2" r:id="rId2"/>
    <sheet name="Linia Nr 3" sheetId="3" r:id="rId3"/>
    <sheet name="Lnia Nr 4" sheetId="4" r:id="rId4"/>
    <sheet name="Linia Nr 5" sheetId="5" r:id="rId5"/>
    <sheet name="Linia Nr 6" sheetId="6" r:id="rId6"/>
    <sheet name="Linia Nr 7" sheetId="7" r:id="rId7"/>
    <sheet name="Linia Nr 8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6" i="8" l="1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H56" i="8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7" i="8" s="1"/>
  <c r="H68" i="8" s="1"/>
  <c r="H69" i="8" s="1"/>
  <c r="H70" i="8" s="1"/>
  <c r="H71" i="8" s="1"/>
  <c r="H72" i="8" s="1"/>
  <c r="H73" i="8" s="1"/>
  <c r="H74" i="8" s="1"/>
  <c r="H75" i="8" s="1"/>
  <c r="H76" i="8" s="1"/>
  <c r="F56" i="8"/>
  <c r="F55" i="8"/>
  <c r="F54" i="8"/>
  <c r="D54" i="8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F53" i="8"/>
  <c r="H52" i="8"/>
  <c r="H53" i="8" s="1"/>
  <c r="H54" i="8" s="1"/>
  <c r="H55" i="8" s="1"/>
  <c r="F52" i="8"/>
  <c r="F51" i="8"/>
  <c r="F50" i="8"/>
  <c r="D50" i="8"/>
  <c r="D51" i="8" s="1"/>
  <c r="D52" i="8" s="1"/>
  <c r="D53" i="8" s="1"/>
  <c r="F49" i="8"/>
  <c r="D49" i="8"/>
  <c r="H48" i="8"/>
  <c r="H49" i="8" s="1"/>
  <c r="H50" i="8" s="1"/>
  <c r="H51" i="8" s="1"/>
  <c r="G48" i="8"/>
  <c r="G49" i="8" s="1"/>
  <c r="G50" i="8" s="1"/>
  <c r="G51" i="8" s="1"/>
  <c r="G52" i="8" s="1"/>
  <c r="G53" i="8" s="1"/>
  <c r="G54" i="8" s="1"/>
  <c r="G55" i="8" s="1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7" i="8" s="1"/>
  <c r="G68" i="8" s="1"/>
  <c r="G69" i="8" s="1"/>
  <c r="G70" i="8" s="1"/>
  <c r="G71" i="8" s="1"/>
  <c r="G72" i="8" s="1"/>
  <c r="G73" i="8" s="1"/>
  <c r="G74" i="8" s="1"/>
  <c r="G75" i="8" s="1"/>
  <c r="G76" i="8" s="1"/>
  <c r="F48" i="8"/>
  <c r="F47" i="8"/>
  <c r="L40" i="8"/>
  <c r="F40" i="8"/>
  <c r="L39" i="8"/>
  <c r="F39" i="8"/>
  <c r="L38" i="8"/>
  <c r="F38" i="8"/>
  <c r="L37" i="8"/>
  <c r="F37" i="8"/>
  <c r="L36" i="8"/>
  <c r="F36" i="8"/>
  <c r="L35" i="8"/>
  <c r="F35" i="8"/>
  <c r="L34" i="8"/>
  <c r="F34" i="8"/>
  <c r="L33" i="8"/>
  <c r="F33" i="8"/>
  <c r="F32" i="8"/>
  <c r="L31" i="8"/>
  <c r="F31" i="8"/>
  <c r="L30" i="8"/>
  <c r="F30" i="8"/>
  <c r="L29" i="8"/>
  <c r="F29" i="8"/>
  <c r="L28" i="8"/>
  <c r="F28" i="8"/>
  <c r="F27" i="8"/>
  <c r="F26" i="8"/>
  <c r="L25" i="8"/>
  <c r="F25" i="8"/>
  <c r="L24" i="8"/>
  <c r="F24" i="8"/>
  <c r="L23" i="8"/>
  <c r="F23" i="8"/>
  <c r="L22" i="8"/>
  <c r="F22" i="8"/>
  <c r="L21" i="8"/>
  <c r="F21" i="8"/>
  <c r="L20" i="8"/>
  <c r="F20" i="8"/>
  <c r="L19" i="8"/>
  <c r="F19" i="8"/>
  <c r="F18" i="8"/>
  <c r="L17" i="8"/>
  <c r="F17" i="8"/>
  <c r="D17" i="8"/>
  <c r="D18" i="8" s="1"/>
  <c r="D19" i="8" s="1"/>
  <c r="D20" i="8" s="1"/>
  <c r="D21" i="8" s="1"/>
  <c r="D22" i="8" s="1"/>
  <c r="D23" i="8" s="1"/>
  <c r="L16" i="8"/>
  <c r="F16" i="8"/>
  <c r="L15" i="8"/>
  <c r="F15" i="8"/>
  <c r="L14" i="8"/>
  <c r="F14" i="8"/>
  <c r="L13" i="8"/>
  <c r="F13" i="8"/>
  <c r="D13" i="8"/>
  <c r="D14" i="8" s="1"/>
  <c r="D15" i="8" s="1"/>
  <c r="D16" i="8" s="1"/>
  <c r="L12" i="8"/>
  <c r="G12" i="8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25" i="8" s="1"/>
  <c r="G26" i="8" s="1"/>
  <c r="G27" i="8" s="1"/>
  <c r="G28" i="8" s="1"/>
  <c r="G29" i="8" s="1"/>
  <c r="G30" i="8" s="1"/>
  <c r="G31" i="8" s="1"/>
  <c r="G32" i="8" s="1"/>
  <c r="G33" i="8" s="1"/>
  <c r="G34" i="8" s="1"/>
  <c r="G35" i="8" s="1"/>
  <c r="G36" i="8" s="1"/>
  <c r="G37" i="8" s="1"/>
  <c r="G38" i="8" s="1"/>
  <c r="G39" i="8" s="1"/>
  <c r="G40" i="8" s="1"/>
  <c r="F12" i="8"/>
  <c r="F11" i="8"/>
  <c r="N30" i="7"/>
  <c r="F30" i="7"/>
  <c r="N29" i="7"/>
  <c r="F29" i="7"/>
  <c r="N28" i="7"/>
  <c r="F28" i="7"/>
  <c r="N27" i="7"/>
  <c r="H27" i="7"/>
  <c r="H28" i="7" s="1"/>
  <c r="H29" i="7" s="1"/>
  <c r="H30" i="7" s="1"/>
  <c r="F27" i="7"/>
  <c r="N26" i="7"/>
  <c r="F26" i="7"/>
  <c r="N25" i="7"/>
  <c r="F25" i="7"/>
  <c r="N24" i="7"/>
  <c r="F24" i="7"/>
  <c r="N23" i="7"/>
  <c r="F23" i="7"/>
  <c r="F22" i="7"/>
  <c r="H21" i="7"/>
  <c r="H22" i="7" s="1"/>
  <c r="H23" i="7" s="1"/>
  <c r="H24" i="7" s="1"/>
  <c r="H25" i="7" s="1"/>
  <c r="H26" i="7" s="1"/>
  <c r="F21" i="7"/>
  <c r="F20" i="7"/>
  <c r="F19" i="7"/>
  <c r="F18" i="7"/>
  <c r="N17" i="7"/>
  <c r="F17" i="7"/>
  <c r="N16" i="7"/>
  <c r="F16" i="7"/>
  <c r="N15" i="7"/>
  <c r="F15" i="7"/>
  <c r="N14" i="7"/>
  <c r="G14" i="7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F14" i="7"/>
  <c r="N13" i="7"/>
  <c r="F13" i="7"/>
  <c r="N12" i="7"/>
  <c r="F12" i="7"/>
  <c r="D12" i="7"/>
  <c r="N11" i="7"/>
  <c r="H11" i="7"/>
  <c r="H12" i="7" s="1"/>
  <c r="H13" i="7" s="1"/>
  <c r="H14" i="7" s="1"/>
  <c r="H15" i="7" s="1"/>
  <c r="H16" i="7" s="1"/>
  <c r="H17" i="7" s="1"/>
  <c r="H18" i="7" s="1"/>
  <c r="H19" i="7" s="1"/>
  <c r="H20" i="7" s="1"/>
  <c r="G11" i="7"/>
  <c r="G12" i="7" s="1"/>
  <c r="G13" i="7" s="1"/>
  <c r="F11" i="7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D32" i="6"/>
  <c r="D33" i="6" s="1"/>
  <c r="D34" i="6" s="1"/>
  <c r="D35" i="6" s="1"/>
  <c r="D36" i="6" s="1"/>
  <c r="D37" i="6" s="1"/>
  <c r="D38" i="6" s="1"/>
  <c r="D39" i="6" s="1"/>
  <c r="D40" i="6" s="1"/>
  <c r="D41" i="6" s="1"/>
  <c r="D42" i="6" s="1"/>
  <c r="D43" i="6" s="1"/>
  <c r="D44" i="6" s="1"/>
  <c r="D45" i="6" s="1"/>
  <c r="H31" i="6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G31" i="6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F31" i="6"/>
  <c r="F25" i="6"/>
  <c r="F24" i="6"/>
  <c r="L23" i="6"/>
  <c r="F23" i="6"/>
  <c r="L22" i="6"/>
  <c r="F22" i="6"/>
  <c r="L21" i="6"/>
  <c r="F21" i="6"/>
  <c r="L20" i="6"/>
  <c r="F20" i="6"/>
  <c r="L19" i="6"/>
  <c r="F19" i="6"/>
  <c r="L18" i="6"/>
  <c r="F18" i="6"/>
  <c r="L17" i="6"/>
  <c r="F17" i="6"/>
  <c r="L16" i="6"/>
  <c r="F16" i="6"/>
  <c r="L15" i="6"/>
  <c r="F15" i="6"/>
  <c r="F14" i="6"/>
  <c r="F13" i="6"/>
  <c r="D13" i="6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G26" i="6" s="1"/>
  <c r="M26" i="6" s="1"/>
  <c r="G12" i="6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F12" i="6"/>
  <c r="F11" i="6"/>
  <c r="L10" i="6"/>
  <c r="F43" i="5"/>
  <c r="F42" i="5"/>
  <c r="F41" i="5"/>
  <c r="F40" i="5"/>
  <c r="F39" i="5"/>
  <c r="F38" i="5"/>
  <c r="F37" i="5"/>
  <c r="F36" i="5"/>
  <c r="F35" i="5"/>
  <c r="F34" i="5"/>
  <c r="F33" i="5"/>
  <c r="H32" i="5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F32" i="5"/>
  <c r="D32" i="5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H31" i="5"/>
  <c r="G31" i="5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F31" i="5"/>
  <c r="F30" i="5"/>
  <c r="F24" i="5"/>
  <c r="F23" i="5"/>
  <c r="F22" i="5"/>
  <c r="F21" i="5"/>
  <c r="F20" i="5"/>
  <c r="L19" i="5"/>
  <c r="F19" i="5"/>
  <c r="D19" i="5"/>
  <c r="D20" i="5" s="1"/>
  <c r="D21" i="5" s="1"/>
  <c r="D22" i="5" s="1"/>
  <c r="D23" i="5" s="1"/>
  <c r="D24" i="5" s="1"/>
  <c r="D25" i="5" s="1"/>
  <c r="L18" i="5"/>
  <c r="F18" i="5"/>
  <c r="G17" i="5"/>
  <c r="G18" i="5" s="1"/>
  <c r="G19" i="5" s="1"/>
  <c r="G20" i="5" s="1"/>
  <c r="G21" i="5" s="1"/>
  <c r="G22" i="5" s="1"/>
  <c r="G23" i="5" s="1"/>
  <c r="G24" i="5" s="1"/>
  <c r="F17" i="5"/>
  <c r="L16" i="5"/>
  <c r="G16" i="5"/>
  <c r="F16" i="5"/>
  <c r="G15" i="5"/>
  <c r="F15" i="5"/>
  <c r="L14" i="5"/>
  <c r="F14" i="5"/>
  <c r="L13" i="5"/>
  <c r="F13" i="5"/>
  <c r="D13" i="5"/>
  <c r="D14" i="5" s="1"/>
  <c r="D15" i="5" s="1"/>
  <c r="D16" i="5" s="1"/>
  <c r="D17" i="5" s="1"/>
  <c r="D18" i="5" s="1"/>
  <c r="L12" i="5"/>
  <c r="F12" i="5"/>
  <c r="F11" i="5"/>
  <c r="L10" i="5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D40" i="4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H39" i="4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G39" i="4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F39" i="4"/>
  <c r="F33" i="4"/>
  <c r="F32" i="4"/>
  <c r="D32" i="4"/>
  <c r="D33" i="4" s="1"/>
  <c r="F31" i="4"/>
  <c r="L30" i="4"/>
  <c r="F30" i="4"/>
  <c r="L29" i="4"/>
  <c r="F29" i="4"/>
  <c r="L28" i="4"/>
  <c r="F28" i="4"/>
  <c r="L27" i="4"/>
  <c r="F27" i="4"/>
  <c r="L26" i="4"/>
  <c r="F26" i="4"/>
  <c r="L25" i="4"/>
  <c r="F25" i="4"/>
  <c r="L24" i="4"/>
  <c r="F24" i="4"/>
  <c r="L23" i="4"/>
  <c r="F23" i="4"/>
  <c r="L22" i="4"/>
  <c r="F22" i="4"/>
  <c r="L21" i="4"/>
  <c r="F21" i="4"/>
  <c r="L20" i="4"/>
  <c r="F20" i="4"/>
  <c r="L19" i="4"/>
  <c r="F19" i="4"/>
  <c r="L18" i="4"/>
  <c r="F18" i="4"/>
  <c r="L17" i="4"/>
  <c r="F17" i="4"/>
  <c r="L16" i="4"/>
  <c r="F16" i="4"/>
  <c r="L15" i="4"/>
  <c r="F15" i="4"/>
  <c r="F14" i="4"/>
  <c r="L13" i="4"/>
  <c r="F13" i="4"/>
  <c r="L12" i="4"/>
  <c r="F12" i="4"/>
  <c r="D12" i="4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L11" i="4"/>
  <c r="G11" i="4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F11" i="4"/>
  <c r="F43" i="3"/>
  <c r="F42" i="3"/>
  <c r="F41" i="3"/>
  <c r="F40" i="3"/>
  <c r="F39" i="3"/>
  <c r="F38" i="3"/>
  <c r="F37" i="3"/>
  <c r="F36" i="3"/>
  <c r="F35" i="3"/>
  <c r="F34" i="3"/>
  <c r="F33" i="3"/>
  <c r="F32" i="3"/>
  <c r="H31" i="3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F31" i="3"/>
  <c r="D31" i="3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H30" i="3"/>
  <c r="G30" i="3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F30" i="3"/>
  <c r="F24" i="3"/>
  <c r="F23" i="3"/>
  <c r="L22" i="3"/>
  <c r="F22" i="3"/>
  <c r="L21" i="3"/>
  <c r="F21" i="3"/>
  <c r="L20" i="3"/>
  <c r="F20" i="3"/>
  <c r="L19" i="3"/>
  <c r="F19" i="3"/>
  <c r="L18" i="3"/>
  <c r="F18" i="3"/>
  <c r="L17" i="3"/>
  <c r="F17" i="3"/>
  <c r="L16" i="3"/>
  <c r="F16" i="3"/>
  <c r="L15" i="3"/>
  <c r="F15" i="3"/>
  <c r="L14" i="3"/>
  <c r="F14" i="3"/>
  <c r="L13" i="3"/>
  <c r="F13" i="3"/>
  <c r="L12" i="3"/>
  <c r="F12" i="3"/>
  <c r="D12" i="3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6" i="3" s="1"/>
  <c r="G26" i="3" s="1"/>
  <c r="M26" i="3" s="1"/>
  <c r="L11" i="3"/>
  <c r="G11" i="3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F11" i="3"/>
  <c r="L10" i="3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D44" i="2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F43" i="2"/>
  <c r="D43" i="2"/>
  <c r="H42" i="2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G42" i="2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F42" i="2"/>
  <c r="F36" i="2"/>
  <c r="F35" i="2"/>
  <c r="F34" i="2"/>
  <c r="F33" i="2"/>
  <c r="F32" i="2"/>
  <c r="L31" i="2"/>
  <c r="F31" i="2"/>
  <c r="L30" i="2"/>
  <c r="F30" i="2"/>
  <c r="L29" i="2"/>
  <c r="F29" i="2"/>
  <c r="L28" i="2"/>
  <c r="F28" i="2"/>
  <c r="L27" i="2"/>
  <c r="F27" i="2"/>
  <c r="F26" i="2"/>
  <c r="L25" i="2"/>
  <c r="F25" i="2"/>
  <c r="L24" i="2"/>
  <c r="F24" i="2"/>
  <c r="L23" i="2"/>
  <c r="F23" i="2"/>
  <c r="L22" i="2"/>
  <c r="F22" i="2"/>
  <c r="L21" i="2"/>
  <c r="F21" i="2"/>
  <c r="F20" i="2"/>
  <c r="L19" i="2"/>
  <c r="F19" i="2"/>
  <c r="L18" i="2"/>
  <c r="F18" i="2"/>
  <c r="F17" i="2"/>
  <c r="L16" i="2"/>
  <c r="F16" i="2"/>
  <c r="L15" i="2"/>
  <c r="G15" i="2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F15" i="2"/>
  <c r="L14" i="2"/>
  <c r="G14" i="2"/>
  <c r="F14" i="2"/>
  <c r="G13" i="2"/>
  <c r="F13" i="2"/>
  <c r="D13" i="2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G12" i="2"/>
  <c r="F12" i="2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D41" i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F40" i="1"/>
  <c r="D40" i="1"/>
  <c r="H39" i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G39" i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F39" i="1"/>
  <c r="D39" i="1"/>
  <c r="F33" i="1"/>
  <c r="F32" i="1"/>
  <c r="F31" i="1"/>
  <c r="F30" i="1"/>
  <c r="F29" i="1"/>
  <c r="F28" i="1"/>
  <c r="F27" i="1"/>
  <c r="F26" i="1"/>
  <c r="F25" i="1"/>
  <c r="F24" i="1"/>
  <c r="L23" i="1"/>
  <c r="F23" i="1"/>
  <c r="L22" i="1"/>
  <c r="F22" i="1"/>
  <c r="L21" i="1"/>
  <c r="F21" i="1"/>
  <c r="L20" i="1"/>
  <c r="F20" i="1"/>
  <c r="L19" i="1"/>
  <c r="F19" i="1"/>
  <c r="F18" i="1"/>
  <c r="L17" i="1"/>
  <c r="F17" i="1"/>
  <c r="L16" i="1"/>
  <c r="F16" i="1"/>
  <c r="L15" i="1"/>
  <c r="F15" i="1"/>
  <c r="L14" i="1"/>
  <c r="F14" i="1"/>
  <c r="L13" i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G12" i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F12" i="1"/>
  <c r="F11" i="1"/>
  <c r="D62" i="1" l="1"/>
  <c r="D63" i="1"/>
  <c r="D69" i="2"/>
  <c r="D68" i="2"/>
  <c r="D63" i="4"/>
  <c r="D62" i="4"/>
  <c r="D37" i="2"/>
  <c r="G37" i="2" s="1"/>
  <c r="M37" i="2" s="1"/>
  <c r="D38" i="2"/>
  <c r="G38" i="2" s="1"/>
  <c r="M38" i="2" s="1"/>
  <c r="D35" i="1"/>
  <c r="G35" i="1" s="1"/>
  <c r="M35" i="1" s="1"/>
  <c r="D34" i="1"/>
  <c r="G34" i="1" s="1"/>
  <c r="M34" i="1" s="1"/>
  <c r="D68" i="8"/>
  <c r="D69" i="8" s="1"/>
  <c r="D70" i="8" s="1"/>
  <c r="D71" i="8" s="1"/>
  <c r="D72" i="8" s="1"/>
  <c r="D73" i="8" s="1"/>
  <c r="D74" i="8" s="1"/>
  <c r="D75" i="8" s="1"/>
  <c r="D76" i="8" s="1"/>
  <c r="D77" i="8" s="1"/>
  <c r="D79" i="8"/>
  <c r="D25" i="3"/>
  <c r="G25" i="3" s="1"/>
  <c r="M25" i="3" s="1"/>
  <c r="D24" i="8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3" i="8"/>
  <c r="G43" i="8" s="1"/>
  <c r="M43" i="8" s="1"/>
  <c r="D34" i="4"/>
  <c r="G34" i="4" s="1"/>
  <c r="M34" i="4" s="1"/>
  <c r="D35" i="4"/>
  <c r="G35" i="4" s="1"/>
  <c r="M35" i="4" s="1"/>
  <c r="D26" i="5"/>
  <c r="G26" i="5" s="1"/>
  <c r="M26" i="5" s="1"/>
  <c r="G25" i="5"/>
  <c r="M25" i="5" s="1"/>
  <c r="F47" i="5" s="1"/>
  <c r="D45" i="3"/>
  <c r="D44" i="3"/>
  <c r="D13" i="7"/>
  <c r="D14" i="7" s="1"/>
  <c r="D15" i="7" s="1"/>
  <c r="D16" i="7" s="1"/>
  <c r="D45" i="5"/>
  <c r="H44" i="5"/>
  <c r="G44" i="5"/>
  <c r="M44" i="5" s="1"/>
  <c r="D27" i="6"/>
  <c r="G27" i="6" s="1"/>
  <c r="M27" i="6" s="1"/>
  <c r="D47" i="6"/>
  <c r="D46" i="6"/>
  <c r="D42" i="8" l="1"/>
  <c r="G42" i="8" s="1"/>
  <c r="M42" i="8" s="1"/>
  <c r="G41" i="8"/>
  <c r="M41" i="8" s="1"/>
  <c r="H69" i="2"/>
  <c r="G69" i="2"/>
  <c r="D17" i="7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3" i="7"/>
  <c r="H68" i="2"/>
  <c r="G68" i="2"/>
  <c r="G46" i="6"/>
  <c r="M46" i="6" s="1"/>
  <c r="F49" i="6" s="1"/>
  <c r="H46" i="6"/>
  <c r="G47" i="6"/>
  <c r="H47" i="6"/>
  <c r="H44" i="3"/>
  <c r="G44" i="3"/>
  <c r="M44" i="3" s="1"/>
  <c r="F47" i="3"/>
  <c r="G62" i="4"/>
  <c r="M62" i="4" s="1"/>
  <c r="H62" i="4"/>
  <c r="G63" i="1"/>
  <c r="M63" i="1" s="1"/>
  <c r="F66" i="1" s="1"/>
  <c r="H63" i="1"/>
  <c r="H77" i="8"/>
  <c r="G77" i="8"/>
  <c r="D78" i="8"/>
  <c r="H45" i="5"/>
  <c r="G45" i="5"/>
  <c r="M45" i="5" s="1"/>
  <c r="F48" i="5" s="1"/>
  <c r="H45" i="3"/>
  <c r="G45" i="3"/>
  <c r="F65" i="4"/>
  <c r="H79" i="8"/>
  <c r="G79" i="8"/>
  <c r="M79" i="8" s="1"/>
  <c r="F83" i="8" s="1"/>
  <c r="H63" i="4"/>
  <c r="G63" i="4"/>
  <c r="M63" i="4" s="1"/>
  <c r="F66" i="4" s="1"/>
  <c r="H62" i="1"/>
  <c r="G62" i="1"/>
  <c r="M77" i="8" l="1"/>
  <c r="M47" i="6"/>
  <c r="F50" i="6" s="1"/>
  <c r="M68" i="2"/>
  <c r="F71" i="2" s="1"/>
  <c r="I33" i="7"/>
  <c r="H33" i="7"/>
  <c r="G33" i="7"/>
  <c r="D31" i="7"/>
  <c r="D32" i="7"/>
  <c r="F81" i="8"/>
  <c r="H78" i="8"/>
  <c r="G78" i="8"/>
  <c r="M78" i="8" s="1"/>
  <c r="F82" i="8" s="1"/>
  <c r="M62" i="1"/>
  <c r="F65" i="1" s="1"/>
  <c r="M45" i="3"/>
  <c r="F48" i="3" s="1"/>
  <c r="M69" i="2"/>
  <c r="F72" i="2" s="1"/>
  <c r="O33" i="7" l="1"/>
  <c r="F37" i="7" s="1"/>
  <c r="I32" i="7"/>
  <c r="H32" i="7"/>
  <c r="G32" i="7"/>
  <c r="O32" i="7" s="1"/>
  <c r="F36" i="7" s="1"/>
  <c r="G31" i="7"/>
  <c r="O31" i="7" s="1"/>
  <c r="F35" i="7" s="1"/>
  <c r="I31" i="7"/>
  <c r="H31" i="7"/>
</calcChain>
</file>

<file path=xl/sharedStrings.xml><?xml version="1.0" encoding="utf-8"?>
<sst xmlns="http://schemas.openxmlformats.org/spreadsheetml/2006/main" count="1112" uniqueCount="140">
  <si>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</si>
  <si>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</si>
  <si>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</si>
  <si>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</si>
  <si>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01.01.2023 r.          </t>
  </si>
  <si>
    <t>Komunikacja „R”</t>
  </si>
  <si>
    <t>LINIA nr 1: Biała Piska - Cibory - Pawłocin - Biała Piska</t>
  </si>
  <si>
    <t>Linia komunikacyjna nr 1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</si>
  <si>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</si>
  <si>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</si>
  <si>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</si>
  <si>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</si>
  <si>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</si>
  <si>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</si>
  <si>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</si>
  <si>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</si>
  <si>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</si>
  <si>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</si>
  <si>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 xml:space="preserve">Biała Piska  </t>
  </si>
  <si>
    <t>DG</t>
  </si>
  <si>
    <t>Biała Piska</t>
  </si>
  <si>
    <t>Kożuchy Małe</t>
  </si>
  <si>
    <t>Kożuchy</t>
  </si>
  <si>
    <t>Rolki</t>
  </si>
  <si>
    <t>Świdry Kościelne</t>
  </si>
  <si>
    <t>Cibory</t>
  </si>
  <si>
    <t>Łodygowo</t>
  </si>
  <si>
    <t xml:space="preserve">Łodygowo Kolonia </t>
  </si>
  <si>
    <t>Świdry</t>
  </si>
  <si>
    <t xml:space="preserve"> </t>
  </si>
  <si>
    <t>Pawłocin</t>
  </si>
  <si>
    <t>Szkoła Podstawowa w Kożuchach</t>
  </si>
  <si>
    <t>Danowo</t>
  </si>
  <si>
    <t>Komorowo</t>
  </si>
  <si>
    <t xml:space="preserve">Biała Piska </t>
  </si>
  <si>
    <t>DZIENNA</t>
  </si>
  <si>
    <t>Miejskie Przedszkole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</si>
  <si>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</si>
  <si>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</si>
  <si>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</si>
  <si>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</si>
  <si>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</si>
  <si>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</si>
  <si>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</si>
  <si>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</si>
  <si>
    <t>Dzień wejścia w życie:</t>
  </si>
  <si>
    <t xml:space="preserve">Rozkład ważny od 01.01.2023 r.                       </t>
  </si>
  <si>
    <t>LINIA NR 2: Biała Piska - Lipińskie - Sokoły Jeziorne - Biała Piska</t>
  </si>
  <si>
    <t>Linia komunikacyjna nr 2</t>
  </si>
  <si>
    <t>Myśliki</t>
  </si>
  <si>
    <t>Wojny</t>
  </si>
  <si>
    <t>Włosty</t>
  </si>
  <si>
    <t>Lipińskie</t>
  </si>
  <si>
    <t>Dmusy</t>
  </si>
  <si>
    <t>Szkoła Podstawowa w Skarżynie</t>
  </si>
  <si>
    <t>Skarżyn</t>
  </si>
  <si>
    <t>Rogale Wielkie</t>
  </si>
  <si>
    <t>Sokoły Jeziorne</t>
  </si>
  <si>
    <t>Lisy</t>
  </si>
  <si>
    <t>Kruszewo</t>
  </si>
  <si>
    <t>Konopki</t>
  </si>
  <si>
    <t>Przedszkole Miejskie w Białej Piskiej</t>
  </si>
  <si>
    <t xml:space="preserve">Rozkład ważny od  01.01.2023 r.                 </t>
  </si>
  <si>
    <t>LINIA NR 3: Biała Piska - Sulimy - Orłowo - Biała Piska</t>
  </si>
  <si>
    <t>Linia komunikacyjna nr 3</t>
  </si>
  <si>
    <t>Oblewo</t>
  </si>
  <si>
    <t>Sulimy</t>
  </si>
  <si>
    <t>Zabielne</t>
  </si>
  <si>
    <t>Orłowo</t>
  </si>
  <si>
    <t>Ruda</t>
  </si>
  <si>
    <t>Giętkie</t>
  </si>
  <si>
    <t>Kaliszki</t>
  </si>
  <si>
    <t>Kolonia Kawałek</t>
  </si>
  <si>
    <t xml:space="preserve">Rozkład ważny od  01.01.2023 r.              </t>
  </si>
  <si>
    <t>LINIA NR 4: Biała Piska - Kumielsk - Kukły - Biała Piska</t>
  </si>
  <si>
    <t>Linia komunikacyjna nr 4</t>
  </si>
  <si>
    <t>Radysy</t>
  </si>
  <si>
    <t>Szkody</t>
  </si>
  <si>
    <t>Kumielsk</t>
  </si>
  <si>
    <t>Cwaliny</t>
  </si>
  <si>
    <t>Jakuby</t>
  </si>
  <si>
    <t>Gruzy</t>
  </si>
  <si>
    <t>Grodzisko</t>
  </si>
  <si>
    <t>Guzki</t>
  </si>
  <si>
    <t>Kukły</t>
  </si>
  <si>
    <t>Szymki</t>
  </si>
  <si>
    <t xml:space="preserve">Rozkład ważny od 01.01.2023                 </t>
  </si>
  <si>
    <t>LINIA NR 5: Biała Piska - Zalesie - Myszki - Biała Piska</t>
  </si>
  <si>
    <t>Linia komunikacyjna nr 5</t>
  </si>
  <si>
    <t>Dąbrówka Drygalska</t>
  </si>
  <si>
    <t>Nowe Drygały</t>
  </si>
  <si>
    <t>Szkoła Podstawowa w Drygałach</t>
  </si>
  <si>
    <t>Drygały</t>
  </si>
  <si>
    <t>Zalesie</t>
  </si>
  <si>
    <t>Myszki</t>
  </si>
  <si>
    <t xml:space="preserve">Rozkład ważny od  01.01.2023 r.                    </t>
  </si>
  <si>
    <t>LINIA NR 6: Biała Piska - Mikuty - Bełcząc - Biała Piska</t>
  </si>
  <si>
    <t>Linia komunikacyjna nr 6</t>
  </si>
  <si>
    <t>Szkody Kolonia</t>
  </si>
  <si>
    <t>Szkody-Kolonia</t>
  </si>
  <si>
    <t>Kózki</t>
  </si>
  <si>
    <t>Mikuty</t>
  </si>
  <si>
    <t>Długi Kąt</t>
  </si>
  <si>
    <t>Kowalewo</t>
  </si>
  <si>
    <t>Bełcząc</t>
  </si>
  <si>
    <t xml:space="preserve">Rozkład ważny od  01.01.2023 r.                     </t>
  </si>
  <si>
    <t>LINIA NR 7: Biała Piska - Łupki - Pisz - Biała Piska</t>
  </si>
  <si>
    <t>Linia komunikacyjna nr 7</t>
  </si>
  <si>
    <t>DK 58</t>
  </si>
  <si>
    <t>P</t>
  </si>
  <si>
    <t>0 2</t>
  </si>
  <si>
    <t xml:space="preserve">Rakowo </t>
  </si>
  <si>
    <t xml:space="preserve">Kocioł Duży </t>
  </si>
  <si>
    <t>Stare Guty</t>
  </si>
  <si>
    <t>Babrosty</t>
  </si>
  <si>
    <t xml:space="preserve">Łupki </t>
  </si>
  <si>
    <t>L</t>
  </si>
  <si>
    <t>0 1</t>
  </si>
  <si>
    <t>Pisz-ul. Wojska Polskiego</t>
  </si>
  <si>
    <t>DP 4640N</t>
  </si>
  <si>
    <t>Pisz</t>
  </si>
  <si>
    <t>Pisz, ul. dr. Władysława Klementowskiego</t>
  </si>
  <si>
    <t>DK 58b</t>
  </si>
  <si>
    <t>Pisz, ul. Wojska Polskiego</t>
  </si>
  <si>
    <t>Łupki</t>
  </si>
  <si>
    <t>w tym na terenie miasta i gminy Pisz</t>
  </si>
  <si>
    <t>łącznie</t>
  </si>
  <si>
    <t xml:space="preserve">Rozkład ważny od  01.01.2023 r.                  </t>
  </si>
  <si>
    <t>LINIA NR 8: Biała Piska - Monety - Drygały - Biała Piska</t>
  </si>
  <si>
    <t>Linia komunikacyjna nr 8</t>
  </si>
  <si>
    <t>Pogorzel Wielka</t>
  </si>
  <si>
    <t>Monety</t>
  </si>
  <si>
    <t>Kosinowo</t>
  </si>
  <si>
    <t>DW 667</t>
  </si>
  <si>
    <t>gmina Prostki</t>
  </si>
  <si>
    <t>Rakowo Małe</t>
  </si>
  <si>
    <t>Nitki</t>
  </si>
  <si>
    <t>Pogorzel Mała</t>
  </si>
  <si>
    <t>Bemowo Piskie</t>
  </si>
  <si>
    <t>w tym na terenie gminy Prostki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</si>
</sst>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24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b/>
      <i/>
      <sz val="9"/>
      <color rgb="FFFF0000"/>
      <name val="Arial Narrow"/>
      <family val="2"/>
      <charset val="238"/>
    </font>
    <font>
      <sz val="9"/>
      <color rgb="FF00B050"/>
      <name val="Arial Narrow"/>
      <family val="2"/>
      <charset val="238"/>
    </font>
    <font>
      <b/>
      <i/>
      <sz val="9"/>
      <color rgb="FF00B050"/>
      <name val="Arial Narrow"/>
      <family val="2"/>
      <charset val="238"/>
    </font>
    <font>
      <i/>
      <sz val="9"/>
      <color rgb="FF00B050"/>
      <name val="Arial Narrow"/>
      <family val="2"/>
      <charset val="238"/>
    </font>
    <font>
      <sz val="9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2" fillId="0" borderId="0"/>
    <xf numFmtId="0" fontId="3" fillId="0" borderId="0"/>
  </cellStyleXfs>
  <cellXfs count="93">
    <xf numFmtId="0" fontId="0" fillId="0" borderId="0" xfId="0"/>
    <xf numFmtId="166" fontId="20" fillId="4" borderId="1" xfId="0" applyNumberFormat="1" applyFont="1" applyFill="1" applyBorder="1" applyAlignment="1">
      <alignment horizontal="center" vertical="center"/>
    </xf>
    <xf numFmtId="166" fontId="18" fillId="4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4" fillId="3" borderId="0" xfId="0" applyFont="1" applyFill="1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4" fillId="2" borderId="1" xfId="0" applyFont="1" applyFill="1" applyBorder="1"/>
    <xf numFmtId="166" fontId="6" fillId="2" borderId="1" xfId="0" applyNumberFormat="1" applyFont="1" applyFill="1" applyBorder="1" applyAlignment="1">
      <alignment horizontal="center"/>
    </xf>
    <xf numFmtId="2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1" fontId="6" fillId="2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2" fontId="9" fillId="4" borderId="1" xfId="0" applyNumberFormat="1" applyFont="1" applyFill="1" applyBorder="1" applyAlignment="1">
      <alignment horizontal="right" vertical="center"/>
    </xf>
    <xf numFmtId="166" fontId="10" fillId="4" borderId="5" xfId="0" applyNumberFormat="1" applyFont="1" applyFill="1" applyBorder="1" applyAlignment="1">
      <alignment horizontal="center" vertical="center"/>
    </xf>
    <xf numFmtId="166" fontId="9" fillId="4" borderId="6" xfId="0" applyNumberFormat="1" applyFont="1" applyFill="1" applyBorder="1" applyAlignment="1">
      <alignment horizontal="center" vertical="center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1" xfId="0" applyNumberFormat="1" applyFont="1" applyFill="1" applyBorder="1" applyAlignment="1">
      <alignment horizontal="right" vertical="center"/>
    </xf>
    <xf numFmtId="166" fontId="11" fillId="4" borderId="6" xfId="0" applyNumberFormat="1" applyFont="1" applyFill="1" applyBorder="1" applyAlignment="1">
      <alignment horizontal="right" vertical="center"/>
    </xf>
    <xf numFmtId="166" fontId="9" fillId="4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9" fillId="4" borderId="7" xfId="0" applyNumberFormat="1" applyFont="1" applyFill="1" applyBorder="1" applyAlignment="1">
      <alignment horizontal="right" vertical="center"/>
    </xf>
    <xf numFmtId="166" fontId="9" fillId="4" borderId="6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14" fillId="0" borderId="6" xfId="0" applyFont="1" applyBorder="1" applyAlignment="1">
      <alignment vertical="center"/>
    </xf>
    <xf numFmtId="2" fontId="15" fillId="0" borderId="6" xfId="0" applyNumberFormat="1" applyFont="1" applyBorder="1" applyAlignment="1">
      <alignment horizontal="right" vertical="center"/>
    </xf>
    <xf numFmtId="2" fontId="16" fillId="0" borderId="6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66" fontId="15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5" fillId="0" borderId="8" xfId="0" applyNumberFormat="1" applyFont="1" applyBorder="1" applyAlignment="1">
      <alignment horizontal="right" vertical="center"/>
    </xf>
    <xf numFmtId="166" fontId="9" fillId="4" borderId="5" xfId="0" applyNumberFormat="1" applyFont="1" applyFill="1" applyBorder="1" applyAlignment="1">
      <alignment horizontal="center" vertical="center"/>
    </xf>
    <xf numFmtId="166" fontId="9" fillId="4" borderId="7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2" borderId="0" xfId="0" applyFont="1" applyFill="1"/>
    <xf numFmtId="166" fontId="6" fillId="0" borderId="0" xfId="0" applyNumberFormat="1" applyFont="1"/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165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164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20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4" fillId="5" borderId="0" xfId="0" applyFont="1" applyFill="1"/>
    <xf numFmtId="20" fontId="4" fillId="0" borderId="0" xfId="0" applyNumberFormat="1" applyFont="1"/>
    <xf numFmtId="166" fontId="7" fillId="4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3" fillId="2" borderId="1" xfId="0" applyFont="1" applyFill="1" applyBorder="1"/>
    <xf numFmtId="0" fontId="17" fillId="4" borderId="5" xfId="0" applyFont="1" applyFill="1" applyBorder="1" applyAlignment="1">
      <alignment vertical="center"/>
    </xf>
    <xf numFmtId="2" fontId="18" fillId="4" borderId="1" xfId="0" applyNumberFormat="1" applyFont="1" applyFill="1" applyBorder="1" applyAlignment="1">
      <alignment horizontal="right" vertical="center"/>
    </xf>
    <xf numFmtId="166" fontId="18" fillId="4" borderId="5" xfId="0" applyNumberFormat="1" applyFont="1" applyFill="1" applyBorder="1" applyAlignment="1">
      <alignment horizontal="center" vertical="center"/>
    </xf>
    <xf numFmtId="166" fontId="18" fillId="4" borderId="6" xfId="0" applyNumberFormat="1" applyFont="1" applyFill="1" applyBorder="1" applyAlignment="1">
      <alignment horizontal="center" vertical="center"/>
    </xf>
    <xf numFmtId="166" fontId="18" fillId="4" borderId="7" xfId="0" applyNumberFormat="1" applyFont="1" applyFill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18" fillId="4" borderId="6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6" fontId="18" fillId="4" borderId="7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9" fillId="2" borderId="1" xfId="0" applyFont="1" applyFill="1" applyBorder="1"/>
    <xf numFmtId="0" fontId="19" fillId="0" borderId="0" xfId="0" applyFont="1"/>
    <xf numFmtId="166" fontId="6" fillId="4" borderId="1" xfId="0" applyNumberFormat="1" applyFont="1" applyFill="1" applyBorder="1" applyAlignment="1">
      <alignment horizontal="center"/>
    </xf>
    <xf numFmtId="2" fontId="20" fillId="4" borderId="1" xfId="0" applyNumberFormat="1" applyFont="1" applyFill="1" applyBorder="1" applyAlignment="1">
      <alignment horizontal="right" vertical="center"/>
    </xf>
    <xf numFmtId="166" fontId="20" fillId="4" borderId="5" xfId="0" applyNumberFormat="1" applyFont="1" applyFill="1" applyBorder="1" applyAlignment="1">
      <alignment horizontal="center" vertical="center"/>
    </xf>
    <xf numFmtId="166" fontId="20" fillId="4" borderId="6" xfId="0" applyNumberFormat="1" applyFont="1" applyFill="1" applyBorder="1" applyAlignment="1">
      <alignment horizontal="center" vertical="center"/>
    </xf>
    <xf numFmtId="166" fontId="20" fillId="4" borderId="7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166" fontId="20" fillId="4" borderId="6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0" fontId="21" fillId="4" borderId="5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6" fontId="20" fillId="4" borderId="7" xfId="0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</cellXfs>
  <cellStyles count="5">
    <cellStyle name="Normalny" xfId="0" builtinId="0"/>
    <cellStyle name="Normalny 2" xfId="1" xr:uid="{00000000-0005-0000-0000-000006000000}"/>
    <cellStyle name="Normalny 2 2" xfId="2" xr:uid="{00000000-0005-0000-0000-000007000000}"/>
    <cellStyle name="Normalny 3" xfId="3" xr:uid="{00000000-0005-0000-0000-000008000000}"/>
    <cellStyle name="Normalny 3 2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92"/>
  <sheetViews>
    <sheetView tabSelected="1" view="pageBreakPreview" zoomScaleNormal="118" workbookViewId="0"/>
  </sheetViews>
  <sheetFormatPr defaultColWidth="8.75" defaultRowHeight="15"/>
  <cols>
    <col min="1" max="1" width="3.125" style="4" customWidth="1"/>
    <col min="2" max="2" width="25.6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7" width="4.75" style="4" customWidth="1"/>
    <col min="8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022" width="8.75" style="4"/>
    <col min="1023" max="1024" width="10.5" customWidth="1"/>
  </cols>
  <sheetData>
    <row r="1" spans="1:12">
      <c r="A1" s="6"/>
      <c r="B1" s="7"/>
      <c r="I1" s="6"/>
      <c r="J1" s="6"/>
    </row>
    <row r="2" spans="1:12">
      <c r="A2" s="6"/>
      <c r="B2" s="7"/>
      <c r="I2" s="6"/>
      <c r="J2" s="6"/>
    </row>
    <row r="3" spans="1:12" ht="40.5">
      <c r="A3" s="6"/>
      <c r="B3" s="8" t="s">
        <v>0</v>
      </c>
      <c r="I3" s="6"/>
      <c r="J3" s="6"/>
    </row>
    <row r="4" spans="1:12">
      <c r="B4" s="5" t="s">
        <v>1</v>
      </c>
      <c r="I4" s="6"/>
      <c r="J4" s="6"/>
    </row>
    <row r="5" spans="1:12">
      <c r="B5" s="5" t="s">
        <v>2</v>
      </c>
      <c r="J5" s="4" t="s">
        <v>3</v>
      </c>
    </row>
    <row r="6" spans="1:12" ht="12.75" customHeight="1">
      <c r="D6" s="4" t="s">
        <v>4</v>
      </c>
      <c r="J6" s="4" t="s">
        <v>5</v>
      </c>
    </row>
    <row r="7" spans="1:12" ht="11.25" customHeight="1">
      <c r="B7" s="9" t="s">
        <v>6</v>
      </c>
      <c r="C7" s="9"/>
      <c r="F7" s="5"/>
      <c r="G7" s="5"/>
      <c r="H7" s="5"/>
      <c r="J7" s="4" t="s">
        <v>7</v>
      </c>
    </row>
    <row r="8" spans="1:12" ht="11.25" customHeight="1">
      <c r="E8" s="5"/>
      <c r="F8" s="5"/>
      <c r="G8" s="5"/>
      <c r="H8" s="5"/>
    </row>
    <row r="9" spans="1:12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2" ht="11.25" customHeight="1">
      <c r="A10" s="10" t="s">
        <v>17</v>
      </c>
      <c r="B10" s="15" t="s">
        <v>18</v>
      </c>
      <c r="C10" s="12"/>
      <c r="D10" s="16">
        <v>0</v>
      </c>
      <c r="E10" s="11"/>
      <c r="F10" s="11"/>
      <c r="G10" s="17">
        <v>0.28125</v>
      </c>
      <c r="H10" s="11" t="s">
        <v>19</v>
      </c>
      <c r="I10" s="11"/>
      <c r="J10" s="11"/>
      <c r="K10" s="10"/>
      <c r="L10" s="4" t="s">
        <v>20</v>
      </c>
    </row>
    <row r="11" spans="1:12" ht="11.25" customHeight="1">
      <c r="A11" s="10"/>
      <c r="B11" s="15" t="s">
        <v>20</v>
      </c>
      <c r="C11" s="12">
        <v>0.3</v>
      </c>
      <c r="D11" s="16">
        <v>0.3</v>
      </c>
      <c r="E11" s="11">
        <v>1</v>
      </c>
      <c r="F11" s="16">
        <f t="shared" ref="F11:F33" si="0">C11*60/E11</f>
        <v>18</v>
      </c>
      <c r="G11" s="17">
        <v>0.281944444444444</v>
      </c>
      <c r="H11" s="11" t="s">
        <v>19</v>
      </c>
      <c r="I11" s="11"/>
      <c r="J11" s="11"/>
      <c r="K11" s="10"/>
    </row>
    <row r="12" spans="1:12" ht="11.25" customHeight="1">
      <c r="A12" s="10"/>
      <c r="B12" s="15" t="s">
        <v>21</v>
      </c>
      <c r="C12" s="12">
        <v>2.4</v>
      </c>
      <c r="D12" s="16">
        <v>2.7</v>
      </c>
      <c r="E12" s="11">
        <v>2</v>
      </c>
      <c r="F12" s="16">
        <f t="shared" si="0"/>
        <v>72</v>
      </c>
      <c r="G12" s="17">
        <f t="shared" ref="G12:G33" si="1">G11+TIME(0,E12,0)</f>
        <v>0.28333333333333288</v>
      </c>
      <c r="H12" s="11" t="s">
        <v>19</v>
      </c>
      <c r="I12" s="11"/>
      <c r="J12" s="11"/>
      <c r="K12" s="11"/>
      <c r="L12" s="4" t="s">
        <v>22</v>
      </c>
    </row>
    <row r="13" spans="1:12" ht="11.25" customHeight="1">
      <c r="A13" s="10"/>
      <c r="B13" s="18" t="s">
        <v>23</v>
      </c>
      <c r="C13" s="12">
        <v>3.4</v>
      </c>
      <c r="D13" s="16">
        <f t="shared" ref="D13:D33" si="2">D12+C13</f>
        <v>6.1</v>
      </c>
      <c r="E13" s="11">
        <v>3</v>
      </c>
      <c r="F13" s="16">
        <f t="shared" si="0"/>
        <v>68</v>
      </c>
      <c r="G13" s="17">
        <f t="shared" si="1"/>
        <v>0.28541666666666621</v>
      </c>
      <c r="H13" s="11" t="s">
        <v>19</v>
      </c>
      <c r="I13" s="19"/>
      <c r="J13" s="19"/>
      <c r="K13" s="20"/>
      <c r="L13" s="4" t="str">
        <f>B13</f>
        <v>Rolki</v>
      </c>
    </row>
    <row r="14" spans="1:12" ht="11.25" customHeight="1">
      <c r="A14" s="10"/>
      <c r="B14" s="18" t="s">
        <v>24</v>
      </c>
      <c r="C14" s="12">
        <v>4.2</v>
      </c>
      <c r="D14" s="16">
        <f t="shared" si="2"/>
        <v>10.3</v>
      </c>
      <c r="E14" s="11">
        <v>4</v>
      </c>
      <c r="F14" s="16">
        <f t="shared" si="0"/>
        <v>63</v>
      </c>
      <c r="G14" s="17">
        <f t="shared" si="1"/>
        <v>0.28819444444444398</v>
      </c>
      <c r="H14" s="11" t="s">
        <v>19</v>
      </c>
      <c r="I14" s="19"/>
      <c r="J14" s="19"/>
      <c r="K14" s="20"/>
      <c r="L14" s="4" t="str">
        <f>B14</f>
        <v>Świdry Kościelne</v>
      </c>
    </row>
    <row r="15" spans="1:12" ht="11.25" customHeight="1">
      <c r="A15" s="10"/>
      <c r="B15" s="18" t="s">
        <v>25</v>
      </c>
      <c r="C15" s="12">
        <v>1</v>
      </c>
      <c r="D15" s="16">
        <f t="shared" si="2"/>
        <v>11.3</v>
      </c>
      <c r="E15" s="11">
        <v>3</v>
      </c>
      <c r="F15" s="16">
        <f t="shared" si="0"/>
        <v>20</v>
      </c>
      <c r="G15" s="17">
        <f t="shared" si="1"/>
        <v>0.2902777777777773</v>
      </c>
      <c r="H15" s="11" t="s">
        <v>19</v>
      </c>
      <c r="I15" s="13"/>
      <c r="J15" s="19"/>
      <c r="K15" s="20"/>
      <c r="L15" s="4" t="str">
        <f>B15</f>
        <v>Cibory</v>
      </c>
    </row>
    <row r="16" spans="1:12" ht="11.25" customHeight="1">
      <c r="A16" s="10"/>
      <c r="B16" s="18" t="s">
        <v>24</v>
      </c>
      <c r="C16" s="12">
        <v>1</v>
      </c>
      <c r="D16" s="16">
        <f t="shared" si="2"/>
        <v>12.3</v>
      </c>
      <c r="E16" s="11">
        <v>3</v>
      </c>
      <c r="F16" s="16">
        <f t="shared" si="0"/>
        <v>20</v>
      </c>
      <c r="G16" s="17">
        <f t="shared" si="1"/>
        <v>0.29236111111111063</v>
      </c>
      <c r="H16" s="11" t="s">
        <v>19</v>
      </c>
      <c r="I16" s="13"/>
      <c r="J16" s="19"/>
      <c r="K16" s="20"/>
      <c r="L16" s="4" t="str">
        <f>B16</f>
        <v>Świdry Kościelne</v>
      </c>
    </row>
    <row r="17" spans="1:13" ht="11.25" customHeight="1">
      <c r="A17" s="10"/>
      <c r="B17" s="18" t="s">
        <v>26</v>
      </c>
      <c r="C17" s="12">
        <v>3.1</v>
      </c>
      <c r="D17" s="16">
        <f t="shared" si="2"/>
        <v>15.4</v>
      </c>
      <c r="E17" s="11">
        <v>5</v>
      </c>
      <c r="F17" s="16">
        <f t="shared" si="0"/>
        <v>37.200000000000003</v>
      </c>
      <c r="G17" s="17">
        <f t="shared" si="1"/>
        <v>0.29583333333333284</v>
      </c>
      <c r="H17" s="11" t="s">
        <v>19</v>
      </c>
      <c r="I17" s="13"/>
      <c r="J17" s="19"/>
      <c r="K17" s="20"/>
      <c r="L17" s="4" t="str">
        <f>B17</f>
        <v>Łodygowo</v>
      </c>
    </row>
    <row r="18" spans="1:13" ht="11.25" customHeight="1">
      <c r="A18" s="10"/>
      <c r="B18" s="15" t="s">
        <v>27</v>
      </c>
      <c r="C18" s="12">
        <v>1.3</v>
      </c>
      <c r="D18" s="16">
        <f t="shared" si="2"/>
        <v>16.7</v>
      </c>
      <c r="E18" s="11">
        <v>4</v>
      </c>
      <c r="F18" s="16">
        <f t="shared" si="0"/>
        <v>19.5</v>
      </c>
      <c r="G18" s="17">
        <f t="shared" si="1"/>
        <v>0.29861111111111061</v>
      </c>
      <c r="H18" s="13" t="s">
        <v>19</v>
      </c>
      <c r="I18" s="13"/>
      <c r="J18" s="19"/>
      <c r="K18" s="20"/>
      <c r="L18" s="4" t="s">
        <v>26</v>
      </c>
    </row>
    <row r="19" spans="1:13" ht="11.25" customHeight="1">
      <c r="A19" s="10"/>
      <c r="B19" s="18" t="s">
        <v>28</v>
      </c>
      <c r="C19" s="12">
        <v>1.6</v>
      </c>
      <c r="D19" s="16">
        <f t="shared" si="2"/>
        <v>18.3</v>
      </c>
      <c r="E19" s="11">
        <v>2</v>
      </c>
      <c r="F19" s="16">
        <f t="shared" si="0"/>
        <v>48</v>
      </c>
      <c r="G19" s="17">
        <f t="shared" si="1"/>
        <v>0.29999999999999949</v>
      </c>
      <c r="H19" s="11" t="s">
        <v>19</v>
      </c>
      <c r="I19" s="13" t="s">
        <v>29</v>
      </c>
      <c r="J19" s="19"/>
      <c r="K19" s="20"/>
      <c r="L19" s="4" t="str">
        <f>B19</f>
        <v>Świdry</v>
      </c>
    </row>
    <row r="20" spans="1:13" ht="11.25" customHeight="1">
      <c r="A20" s="10"/>
      <c r="B20" s="18" t="s">
        <v>30</v>
      </c>
      <c r="C20" s="12">
        <v>5.2</v>
      </c>
      <c r="D20" s="16">
        <f t="shared" si="2"/>
        <v>23.5</v>
      </c>
      <c r="E20" s="11">
        <v>6</v>
      </c>
      <c r="F20" s="16">
        <f t="shared" si="0"/>
        <v>52</v>
      </c>
      <c r="G20" s="17">
        <f t="shared" si="1"/>
        <v>0.30416666666666614</v>
      </c>
      <c r="H20" s="11" t="s">
        <v>19</v>
      </c>
      <c r="I20" s="13" t="s">
        <v>29</v>
      </c>
      <c r="J20" s="19"/>
      <c r="K20" s="20"/>
      <c r="L20" s="4" t="str">
        <f>B20</f>
        <v>Pawłocin</v>
      </c>
    </row>
    <row r="21" spans="1:13" ht="11.25" customHeight="1">
      <c r="A21" s="10"/>
      <c r="B21" s="18" t="s">
        <v>30</v>
      </c>
      <c r="C21" s="12">
        <v>0.5</v>
      </c>
      <c r="D21" s="16">
        <f t="shared" si="2"/>
        <v>24</v>
      </c>
      <c r="E21" s="11">
        <v>1</v>
      </c>
      <c r="F21" s="16">
        <f t="shared" si="0"/>
        <v>30</v>
      </c>
      <c r="G21" s="17">
        <f t="shared" si="1"/>
        <v>0.30486111111111058</v>
      </c>
      <c r="H21" s="11" t="s">
        <v>19</v>
      </c>
      <c r="I21" s="19"/>
      <c r="J21" s="19"/>
      <c r="K21" s="20"/>
      <c r="L21" s="4" t="str">
        <f>B21</f>
        <v>Pawłocin</v>
      </c>
    </row>
    <row r="22" spans="1:13" ht="11.25" customHeight="1">
      <c r="A22" s="10"/>
      <c r="B22" s="18" t="s">
        <v>30</v>
      </c>
      <c r="C22" s="12">
        <v>0.5</v>
      </c>
      <c r="D22" s="16">
        <f t="shared" si="2"/>
        <v>24.5</v>
      </c>
      <c r="E22" s="11">
        <v>1</v>
      </c>
      <c r="F22" s="16">
        <f t="shared" si="0"/>
        <v>30</v>
      </c>
      <c r="G22" s="17">
        <f t="shared" si="1"/>
        <v>0.30555555555555503</v>
      </c>
      <c r="H22" s="11" t="s">
        <v>19</v>
      </c>
      <c r="I22" s="19"/>
      <c r="J22" s="19"/>
      <c r="K22" s="20"/>
      <c r="L22" s="4" t="str">
        <f>B22</f>
        <v>Pawłocin</v>
      </c>
    </row>
    <row r="23" spans="1:13" ht="11.25" customHeight="1">
      <c r="A23" s="10"/>
      <c r="B23" s="18" t="s">
        <v>22</v>
      </c>
      <c r="C23" s="12">
        <v>1.6</v>
      </c>
      <c r="D23" s="16">
        <f t="shared" si="2"/>
        <v>26.1</v>
      </c>
      <c r="E23" s="11">
        <v>3</v>
      </c>
      <c r="F23" s="16">
        <f t="shared" si="0"/>
        <v>32</v>
      </c>
      <c r="G23" s="17">
        <f t="shared" si="1"/>
        <v>0.30763888888888835</v>
      </c>
      <c r="H23" s="11" t="s">
        <v>19</v>
      </c>
      <c r="I23" s="19"/>
      <c r="J23" s="19"/>
      <c r="K23" s="20"/>
      <c r="L23" s="4" t="str">
        <f>B23</f>
        <v>Kożuchy</v>
      </c>
    </row>
    <row r="24" spans="1:13" ht="11.25" customHeight="1">
      <c r="A24" s="10"/>
      <c r="B24" s="18" t="s">
        <v>31</v>
      </c>
      <c r="C24" s="12">
        <v>0.6</v>
      </c>
      <c r="D24" s="16">
        <f t="shared" si="2"/>
        <v>26.700000000000003</v>
      </c>
      <c r="E24" s="11">
        <v>2</v>
      </c>
      <c r="F24" s="16">
        <f t="shared" si="0"/>
        <v>18</v>
      </c>
      <c r="G24" s="17">
        <f t="shared" si="1"/>
        <v>0.30902777777777724</v>
      </c>
      <c r="H24" s="11" t="s">
        <v>19</v>
      </c>
      <c r="I24" s="13"/>
      <c r="J24" s="19"/>
      <c r="K24" s="20"/>
      <c r="L24" s="4" t="s">
        <v>22</v>
      </c>
    </row>
    <row r="25" spans="1:13" ht="11.25" customHeight="1">
      <c r="A25" s="10"/>
      <c r="B25" s="15" t="s">
        <v>32</v>
      </c>
      <c r="C25" s="12">
        <v>0.8</v>
      </c>
      <c r="D25" s="16">
        <f t="shared" si="2"/>
        <v>27.500000000000004</v>
      </c>
      <c r="E25" s="11">
        <v>3</v>
      </c>
      <c r="F25" s="16">
        <f t="shared" si="0"/>
        <v>16</v>
      </c>
      <c r="G25" s="17">
        <f t="shared" si="1"/>
        <v>0.31111111111111056</v>
      </c>
      <c r="H25" s="11" t="s">
        <v>19</v>
      </c>
      <c r="I25" s="13"/>
      <c r="J25" s="19"/>
      <c r="K25" s="20"/>
      <c r="L25" s="4" t="s">
        <v>32</v>
      </c>
    </row>
    <row r="26" spans="1:13" ht="11.25" customHeight="1">
      <c r="A26" s="10"/>
      <c r="B26" s="15" t="s">
        <v>31</v>
      </c>
      <c r="C26" s="12">
        <v>0.8</v>
      </c>
      <c r="D26" s="16">
        <f t="shared" si="2"/>
        <v>28.300000000000004</v>
      </c>
      <c r="E26" s="11">
        <v>2</v>
      </c>
      <c r="F26" s="16">
        <f t="shared" si="0"/>
        <v>24</v>
      </c>
      <c r="G26" s="17">
        <f t="shared" si="1"/>
        <v>0.31249999999999944</v>
      </c>
      <c r="H26" s="11" t="s">
        <v>19</v>
      </c>
      <c r="I26" s="13"/>
      <c r="J26" s="19"/>
      <c r="K26" s="20"/>
      <c r="L26" s="4" t="s">
        <v>22</v>
      </c>
    </row>
    <row r="27" spans="1:13" ht="11.25" customHeight="1">
      <c r="A27" s="10"/>
      <c r="B27" s="15" t="s">
        <v>22</v>
      </c>
      <c r="C27" s="12">
        <v>0.6</v>
      </c>
      <c r="D27" s="16">
        <f t="shared" si="2"/>
        <v>28.900000000000006</v>
      </c>
      <c r="E27" s="11">
        <v>1</v>
      </c>
      <c r="F27" s="16">
        <f t="shared" si="0"/>
        <v>36</v>
      </c>
      <c r="G27" s="17">
        <f t="shared" si="1"/>
        <v>0.31319444444444389</v>
      </c>
      <c r="H27" s="11" t="s">
        <v>19</v>
      </c>
      <c r="I27" s="13"/>
      <c r="J27" s="19"/>
      <c r="K27" s="20"/>
      <c r="L27" s="4" t="s">
        <v>22</v>
      </c>
    </row>
    <row r="28" spans="1:13" ht="11.25" customHeight="1">
      <c r="A28" s="10"/>
      <c r="B28" s="15" t="s">
        <v>33</v>
      </c>
      <c r="C28" s="12">
        <v>4.4000000000000004</v>
      </c>
      <c r="D28" s="16">
        <f t="shared" si="2"/>
        <v>33.300000000000004</v>
      </c>
      <c r="E28" s="11">
        <v>5</v>
      </c>
      <c r="F28" s="16">
        <f t="shared" si="0"/>
        <v>52.8</v>
      </c>
      <c r="G28" s="17">
        <f t="shared" si="1"/>
        <v>0.3166666666666661</v>
      </c>
      <c r="H28" s="11" t="s">
        <v>19</v>
      </c>
      <c r="I28" s="12"/>
      <c r="J28" s="19"/>
      <c r="K28" s="11"/>
      <c r="L28" s="4" t="s">
        <v>33</v>
      </c>
    </row>
    <row r="29" spans="1:13" ht="11.25" customHeight="1">
      <c r="A29" s="10"/>
      <c r="B29" s="15" t="s">
        <v>21</v>
      </c>
      <c r="C29" s="12">
        <v>1.2</v>
      </c>
      <c r="D29" s="16">
        <f t="shared" si="2"/>
        <v>34.500000000000007</v>
      </c>
      <c r="E29" s="11">
        <v>3</v>
      </c>
      <c r="F29" s="16">
        <f t="shared" si="0"/>
        <v>24</v>
      </c>
      <c r="G29" s="17">
        <f t="shared" si="1"/>
        <v>0.31874999999999942</v>
      </c>
      <c r="H29" s="11" t="s">
        <v>19</v>
      </c>
      <c r="I29" s="19"/>
      <c r="J29" s="19"/>
      <c r="K29" s="20"/>
      <c r="L29" s="4" t="s">
        <v>22</v>
      </c>
    </row>
    <row r="30" spans="1:13" ht="11.25" customHeight="1">
      <c r="A30" s="10"/>
      <c r="B30" s="15" t="s">
        <v>20</v>
      </c>
      <c r="C30" s="12">
        <v>2.6</v>
      </c>
      <c r="D30" s="16">
        <f t="shared" si="2"/>
        <v>37.100000000000009</v>
      </c>
      <c r="E30" s="11">
        <v>2</v>
      </c>
      <c r="F30" s="16">
        <f t="shared" si="0"/>
        <v>78</v>
      </c>
      <c r="G30" s="17">
        <f t="shared" si="1"/>
        <v>0.32013888888888831</v>
      </c>
      <c r="H30" s="11" t="s">
        <v>19</v>
      </c>
      <c r="I30" s="19"/>
      <c r="J30" s="19"/>
      <c r="K30" s="20"/>
    </row>
    <row r="31" spans="1:13" ht="11.25" customHeight="1">
      <c r="A31" s="10"/>
      <c r="B31" s="15" t="s">
        <v>34</v>
      </c>
      <c r="C31" s="12">
        <v>0.3</v>
      </c>
      <c r="D31" s="16">
        <f t="shared" si="2"/>
        <v>37.400000000000006</v>
      </c>
      <c r="E31" s="11">
        <v>1</v>
      </c>
      <c r="F31" s="16">
        <f t="shared" si="0"/>
        <v>18</v>
      </c>
      <c r="G31" s="17">
        <f t="shared" si="1"/>
        <v>0.32083333333333275</v>
      </c>
      <c r="H31" s="11" t="s">
        <v>19</v>
      </c>
      <c r="I31" s="12"/>
      <c r="J31" s="19"/>
      <c r="K31" s="13"/>
      <c r="L31" s="4" t="s">
        <v>20</v>
      </c>
      <c r="M31" s="21" t="s">
        <v>35</v>
      </c>
    </row>
    <row r="32" spans="1:13" ht="11.25" customHeight="1">
      <c r="A32" s="10"/>
      <c r="B32" s="15" t="s">
        <v>36</v>
      </c>
      <c r="C32" s="12">
        <v>0.2</v>
      </c>
      <c r="D32" s="16">
        <f t="shared" si="2"/>
        <v>37.600000000000009</v>
      </c>
      <c r="E32" s="11">
        <v>3</v>
      </c>
      <c r="F32" s="16">
        <f t="shared" si="0"/>
        <v>4</v>
      </c>
      <c r="G32" s="17">
        <f t="shared" si="1"/>
        <v>0.32291666666666607</v>
      </c>
      <c r="H32" s="11" t="s">
        <v>19</v>
      </c>
      <c r="I32" s="12"/>
      <c r="J32" s="19"/>
      <c r="K32" s="13"/>
      <c r="L32" s="4" t="s">
        <v>20</v>
      </c>
      <c r="M32" s="22" t="s">
        <v>37</v>
      </c>
    </row>
    <row r="33" spans="1:1024" ht="11.25" customHeight="1">
      <c r="A33" s="10" t="s">
        <v>38</v>
      </c>
      <c r="B33" s="15" t="s">
        <v>34</v>
      </c>
      <c r="C33" s="12">
        <v>0.3</v>
      </c>
      <c r="D33" s="16">
        <f t="shared" si="2"/>
        <v>37.900000000000006</v>
      </c>
      <c r="E33" s="11">
        <v>1</v>
      </c>
      <c r="F33" s="16">
        <f t="shared" si="0"/>
        <v>18</v>
      </c>
      <c r="G33" s="17">
        <f t="shared" si="1"/>
        <v>0.32361111111111052</v>
      </c>
      <c r="H33" s="11" t="s">
        <v>19</v>
      </c>
      <c r="I33" s="13"/>
      <c r="J33" s="19"/>
      <c r="K33" s="20"/>
      <c r="L33" s="4" t="s">
        <v>20</v>
      </c>
      <c r="M33" s="23" t="s">
        <v>39</v>
      </c>
    </row>
    <row r="34" spans="1:1024" ht="11.25" customHeight="1">
      <c r="A34" s="24" t="s">
        <v>40</v>
      </c>
      <c r="B34" s="25"/>
      <c r="C34" s="26"/>
      <c r="D34" s="27">
        <f>D33</f>
        <v>37.900000000000006</v>
      </c>
      <c r="E34" s="27"/>
      <c r="F34" s="28"/>
      <c r="G34" s="29">
        <f>D34</f>
        <v>37.900000000000006</v>
      </c>
      <c r="H34" s="30"/>
      <c r="I34" s="30"/>
      <c r="J34" s="30"/>
      <c r="K34" s="30"/>
      <c r="L34" s="30"/>
      <c r="M34" s="31">
        <f>SUM($G34:I34)</f>
        <v>37.900000000000006</v>
      </c>
      <c r="N34" s="32"/>
    </row>
    <row r="35" spans="1:1024" s="32" customFormat="1" ht="12.75" customHeight="1">
      <c r="A35" s="24" t="s">
        <v>41</v>
      </c>
      <c r="B35" s="25"/>
      <c r="C35" s="26"/>
      <c r="D35" s="27">
        <f>D33</f>
        <v>37.900000000000006</v>
      </c>
      <c r="E35" s="27"/>
      <c r="F35" s="33"/>
      <c r="G35" s="31">
        <f>D35</f>
        <v>37.900000000000006</v>
      </c>
      <c r="H35" s="34"/>
      <c r="I35" s="34"/>
      <c r="J35" s="34"/>
      <c r="K35" s="34"/>
      <c r="L35" s="34"/>
      <c r="M35" s="31">
        <f>SUM($G35:I35)</f>
        <v>37.900000000000006</v>
      </c>
      <c r="AMI35"/>
      <c r="AMJ35"/>
    </row>
    <row r="36" spans="1:1024" s="32" customFormat="1" ht="12.75" customHeight="1">
      <c r="A36" s="4"/>
      <c r="B36" s="5"/>
      <c r="C36" s="4"/>
      <c r="D36" s="4"/>
      <c r="E36" s="5"/>
      <c r="F36" s="4"/>
      <c r="G36" s="4"/>
      <c r="H36" s="4"/>
      <c r="I36" s="4"/>
      <c r="J36" s="4"/>
      <c r="K36" s="4"/>
      <c r="L36" s="4"/>
      <c r="M36" s="4"/>
      <c r="N36" s="4"/>
      <c r="AMI36"/>
      <c r="AMJ36"/>
    </row>
    <row r="37" spans="1:1024" ht="10.5" customHeight="1">
      <c r="A37" s="10"/>
      <c r="B37" s="11" t="s">
        <v>8</v>
      </c>
      <c r="C37" s="12"/>
      <c r="D37" s="11" t="s">
        <v>9</v>
      </c>
      <c r="E37" s="11" t="s">
        <v>10</v>
      </c>
      <c r="F37" s="11" t="s">
        <v>11</v>
      </c>
      <c r="G37" s="35" t="s">
        <v>12</v>
      </c>
      <c r="H37" s="35" t="s">
        <v>12</v>
      </c>
      <c r="I37" s="13" t="s">
        <v>13</v>
      </c>
      <c r="J37" s="13" t="s">
        <v>14</v>
      </c>
      <c r="K37" s="13" t="s">
        <v>15</v>
      </c>
      <c r="L37" s="14" t="s">
        <v>16</v>
      </c>
    </row>
    <row r="38" spans="1:1024" ht="10.5" customHeight="1">
      <c r="A38" s="10" t="s">
        <v>17</v>
      </c>
      <c r="B38" s="15" t="s">
        <v>34</v>
      </c>
      <c r="C38" s="12"/>
      <c r="D38" s="16">
        <v>0</v>
      </c>
      <c r="E38" s="11"/>
      <c r="F38" s="11"/>
      <c r="G38" s="17">
        <v>0.53125</v>
      </c>
      <c r="H38" s="17">
        <v>0.61111111111111105</v>
      </c>
      <c r="I38" s="11" t="s">
        <v>19</v>
      </c>
      <c r="J38" s="11"/>
      <c r="K38" s="11"/>
      <c r="L38" s="10"/>
    </row>
    <row r="39" spans="1:1024" ht="10.5" customHeight="1">
      <c r="A39" s="10"/>
      <c r="B39" s="15" t="s">
        <v>36</v>
      </c>
      <c r="C39" s="12">
        <v>0.2</v>
      </c>
      <c r="D39" s="16">
        <f t="shared" ref="D39:D61" si="3">D38+C39</f>
        <v>0.2</v>
      </c>
      <c r="E39" s="11">
        <v>1</v>
      </c>
      <c r="F39" s="16">
        <f t="shared" ref="F39:F61" si="4">C39*60/E39</f>
        <v>12</v>
      </c>
      <c r="G39" s="17">
        <f t="shared" ref="G39:G61" si="5">G38+TIME(0,E39,0)</f>
        <v>0.53194444444444444</v>
      </c>
      <c r="H39" s="17">
        <f t="shared" ref="H39:H61" si="6">H38+TIME(0,E39,0)</f>
        <v>0.61180555555555549</v>
      </c>
      <c r="I39" s="11" t="s">
        <v>19</v>
      </c>
      <c r="J39" s="11"/>
      <c r="K39" s="11"/>
      <c r="L39" s="10"/>
    </row>
    <row r="40" spans="1:1024" ht="10.5" customHeight="1">
      <c r="A40" s="10"/>
      <c r="B40" s="15" t="s">
        <v>34</v>
      </c>
      <c r="C40" s="12">
        <v>0.3</v>
      </c>
      <c r="D40" s="16">
        <f t="shared" si="3"/>
        <v>0.5</v>
      </c>
      <c r="E40" s="11">
        <v>1</v>
      </c>
      <c r="F40" s="16">
        <f t="shared" si="4"/>
        <v>18</v>
      </c>
      <c r="G40" s="17">
        <f t="shared" si="5"/>
        <v>0.53263888888888888</v>
      </c>
      <c r="H40" s="17">
        <f t="shared" si="6"/>
        <v>0.61249999999999993</v>
      </c>
      <c r="I40" s="11" t="s">
        <v>19</v>
      </c>
      <c r="J40" s="11"/>
      <c r="K40" s="11"/>
      <c r="L40" s="11"/>
    </row>
    <row r="41" spans="1:1024" ht="10.5" customHeight="1">
      <c r="A41" s="10"/>
      <c r="B41" s="15" t="s">
        <v>34</v>
      </c>
      <c r="C41" s="12">
        <v>0.3</v>
      </c>
      <c r="D41" s="16">
        <f t="shared" si="3"/>
        <v>0.8</v>
      </c>
      <c r="E41" s="11">
        <v>1</v>
      </c>
      <c r="F41" s="16">
        <f t="shared" si="4"/>
        <v>18</v>
      </c>
      <c r="G41" s="17">
        <f t="shared" si="5"/>
        <v>0.53333333333333333</v>
      </c>
      <c r="H41" s="17">
        <f t="shared" si="6"/>
        <v>0.61319444444444438</v>
      </c>
      <c r="I41" s="11" t="s">
        <v>19</v>
      </c>
      <c r="J41" s="11"/>
      <c r="K41" s="11"/>
      <c r="L41" s="11"/>
    </row>
    <row r="42" spans="1:1024" ht="10.5" customHeight="1">
      <c r="A42" s="10"/>
      <c r="B42" s="15" t="s">
        <v>21</v>
      </c>
      <c r="C42" s="12">
        <v>2.6</v>
      </c>
      <c r="D42" s="16">
        <f t="shared" si="3"/>
        <v>3.4000000000000004</v>
      </c>
      <c r="E42" s="11">
        <v>3</v>
      </c>
      <c r="F42" s="16">
        <f t="shared" si="4"/>
        <v>52</v>
      </c>
      <c r="G42" s="17">
        <f t="shared" si="5"/>
        <v>0.53541666666666665</v>
      </c>
      <c r="H42" s="17">
        <f t="shared" si="6"/>
        <v>0.6152777777777777</v>
      </c>
      <c r="I42" s="11" t="s">
        <v>19</v>
      </c>
      <c r="J42" s="12"/>
      <c r="K42" s="19"/>
      <c r="L42" s="20"/>
      <c r="M42" s="36"/>
      <c r="N42" s="36"/>
    </row>
    <row r="43" spans="1:1024" ht="10.5" customHeight="1">
      <c r="A43" s="10"/>
      <c r="B43" s="15" t="s">
        <v>33</v>
      </c>
      <c r="C43" s="12">
        <v>1.2</v>
      </c>
      <c r="D43" s="16">
        <f t="shared" si="3"/>
        <v>4.6000000000000005</v>
      </c>
      <c r="E43" s="11">
        <v>2</v>
      </c>
      <c r="F43" s="16">
        <f t="shared" si="4"/>
        <v>36</v>
      </c>
      <c r="G43" s="17">
        <f t="shared" si="5"/>
        <v>0.53680555555555554</v>
      </c>
      <c r="H43" s="17">
        <f t="shared" si="6"/>
        <v>0.61666666666666659</v>
      </c>
      <c r="I43" s="11" t="s">
        <v>19</v>
      </c>
      <c r="J43" s="19"/>
      <c r="K43" s="19"/>
      <c r="L43" s="20"/>
    </row>
    <row r="44" spans="1:1024" ht="10.5" customHeight="1">
      <c r="A44" s="10"/>
      <c r="B44" s="15" t="s">
        <v>22</v>
      </c>
      <c r="C44" s="12">
        <v>4.4000000000000004</v>
      </c>
      <c r="D44" s="16">
        <f t="shared" si="3"/>
        <v>9</v>
      </c>
      <c r="E44" s="11">
        <v>5</v>
      </c>
      <c r="F44" s="16">
        <f t="shared" si="4"/>
        <v>52.8</v>
      </c>
      <c r="G44" s="17">
        <f t="shared" si="5"/>
        <v>0.54027777777777775</v>
      </c>
      <c r="H44" s="17">
        <f t="shared" si="6"/>
        <v>0.6201388888888888</v>
      </c>
      <c r="I44" s="11" t="s">
        <v>19</v>
      </c>
      <c r="J44" s="12"/>
      <c r="K44" s="19"/>
      <c r="L44" s="20"/>
      <c r="O44" s="36"/>
      <c r="P44" s="36"/>
    </row>
    <row r="45" spans="1:1024" ht="10.5" customHeight="1">
      <c r="A45" s="10"/>
      <c r="B45" s="15" t="s">
        <v>31</v>
      </c>
      <c r="C45" s="12">
        <v>0.6</v>
      </c>
      <c r="D45" s="16">
        <f t="shared" si="3"/>
        <v>9.6</v>
      </c>
      <c r="E45" s="11">
        <v>13</v>
      </c>
      <c r="F45" s="16">
        <f t="shared" si="4"/>
        <v>2.7692307692307692</v>
      </c>
      <c r="G45" s="17">
        <f t="shared" si="5"/>
        <v>0.54930555555555549</v>
      </c>
      <c r="H45" s="17">
        <f t="shared" si="6"/>
        <v>0.62916666666666654</v>
      </c>
      <c r="I45" s="11" t="s">
        <v>19</v>
      </c>
      <c r="J45" s="13"/>
      <c r="K45" s="19"/>
      <c r="L45" s="20"/>
    </row>
    <row r="46" spans="1:1024" ht="10.5" customHeight="1">
      <c r="A46" s="10"/>
      <c r="B46" s="15" t="s">
        <v>32</v>
      </c>
      <c r="C46" s="12">
        <v>0.8</v>
      </c>
      <c r="D46" s="16">
        <f t="shared" si="3"/>
        <v>10.4</v>
      </c>
      <c r="E46" s="11">
        <v>2</v>
      </c>
      <c r="F46" s="16">
        <f t="shared" si="4"/>
        <v>24</v>
      </c>
      <c r="G46" s="17">
        <f t="shared" si="5"/>
        <v>0.55069444444444438</v>
      </c>
      <c r="H46" s="17">
        <f t="shared" si="6"/>
        <v>0.63055555555555542</v>
      </c>
      <c r="I46" s="11" t="s">
        <v>19</v>
      </c>
      <c r="J46" s="13"/>
      <c r="K46" s="19"/>
      <c r="L46" s="20"/>
    </row>
    <row r="47" spans="1:1024" ht="10.5" customHeight="1">
      <c r="A47" s="10"/>
      <c r="B47" s="18" t="s">
        <v>31</v>
      </c>
      <c r="C47" s="12">
        <v>0.8</v>
      </c>
      <c r="D47" s="16">
        <f t="shared" si="3"/>
        <v>11.200000000000001</v>
      </c>
      <c r="E47" s="11">
        <v>2</v>
      </c>
      <c r="F47" s="16">
        <f t="shared" si="4"/>
        <v>24</v>
      </c>
      <c r="G47" s="17">
        <f t="shared" si="5"/>
        <v>0.55208333333333326</v>
      </c>
      <c r="H47" s="17">
        <f t="shared" si="6"/>
        <v>0.63194444444444431</v>
      </c>
      <c r="I47" s="11" t="s">
        <v>19</v>
      </c>
      <c r="J47" s="13"/>
      <c r="K47" s="19"/>
      <c r="L47" s="20"/>
    </row>
    <row r="48" spans="1:1024" ht="10.5" customHeight="1">
      <c r="A48" s="10"/>
      <c r="B48" s="18" t="s">
        <v>22</v>
      </c>
      <c r="C48" s="12">
        <v>0.6</v>
      </c>
      <c r="D48" s="16">
        <f t="shared" si="3"/>
        <v>11.8</v>
      </c>
      <c r="E48" s="11">
        <v>2</v>
      </c>
      <c r="F48" s="16">
        <f t="shared" si="4"/>
        <v>18</v>
      </c>
      <c r="G48" s="17">
        <f t="shared" si="5"/>
        <v>0.55347222222222214</v>
      </c>
      <c r="H48" s="17">
        <f t="shared" si="6"/>
        <v>0.63333333333333319</v>
      </c>
      <c r="I48" s="11" t="s">
        <v>19</v>
      </c>
      <c r="J48" s="13"/>
      <c r="K48" s="19"/>
      <c r="L48" s="20"/>
    </row>
    <row r="49" spans="1:1024" ht="10.5" customHeight="1">
      <c r="A49" s="10"/>
      <c r="B49" s="18" t="s">
        <v>30</v>
      </c>
      <c r="C49" s="12">
        <v>1.6</v>
      </c>
      <c r="D49" s="16">
        <f t="shared" si="3"/>
        <v>13.4</v>
      </c>
      <c r="E49" s="11">
        <v>3</v>
      </c>
      <c r="F49" s="16">
        <f t="shared" si="4"/>
        <v>32</v>
      </c>
      <c r="G49" s="17">
        <f t="shared" si="5"/>
        <v>0.55555555555555547</v>
      </c>
      <c r="H49" s="17">
        <f t="shared" si="6"/>
        <v>0.63541666666666652</v>
      </c>
      <c r="I49" s="11" t="s">
        <v>19</v>
      </c>
      <c r="J49" s="13"/>
      <c r="K49" s="19"/>
      <c r="L49" s="20"/>
    </row>
    <row r="50" spans="1:1024" ht="10.5" customHeight="1">
      <c r="A50" s="10"/>
      <c r="B50" s="18" t="s">
        <v>30</v>
      </c>
      <c r="C50" s="12">
        <v>0.5</v>
      </c>
      <c r="D50" s="16">
        <f t="shared" si="3"/>
        <v>13.9</v>
      </c>
      <c r="E50" s="11">
        <v>1</v>
      </c>
      <c r="F50" s="16">
        <f t="shared" si="4"/>
        <v>30</v>
      </c>
      <c r="G50" s="17">
        <f t="shared" si="5"/>
        <v>0.55624999999999991</v>
      </c>
      <c r="H50" s="17">
        <f t="shared" si="6"/>
        <v>0.63611111111111096</v>
      </c>
      <c r="I50" s="11" t="s">
        <v>19</v>
      </c>
      <c r="J50" s="19"/>
      <c r="K50" s="19"/>
      <c r="L50" s="20"/>
    </row>
    <row r="51" spans="1:1024" ht="10.5" customHeight="1">
      <c r="A51" s="10"/>
      <c r="B51" s="18" t="s">
        <v>30</v>
      </c>
      <c r="C51" s="12">
        <v>0.5</v>
      </c>
      <c r="D51" s="16">
        <f t="shared" si="3"/>
        <v>14.4</v>
      </c>
      <c r="E51" s="11">
        <v>1</v>
      </c>
      <c r="F51" s="16">
        <f t="shared" si="4"/>
        <v>30</v>
      </c>
      <c r="G51" s="17">
        <f t="shared" si="5"/>
        <v>0.55694444444444435</v>
      </c>
      <c r="H51" s="17">
        <f t="shared" si="6"/>
        <v>0.6368055555555554</v>
      </c>
      <c r="I51" s="11" t="s">
        <v>19</v>
      </c>
      <c r="J51" s="19"/>
      <c r="K51" s="19"/>
      <c r="L51" s="20"/>
    </row>
    <row r="52" spans="1:1024" ht="10.5" customHeight="1">
      <c r="A52" s="10"/>
      <c r="B52" s="18" t="s">
        <v>28</v>
      </c>
      <c r="C52" s="12">
        <v>5.2</v>
      </c>
      <c r="D52" s="16">
        <f t="shared" si="3"/>
        <v>19.600000000000001</v>
      </c>
      <c r="E52" s="11">
        <v>6</v>
      </c>
      <c r="F52" s="16">
        <f t="shared" si="4"/>
        <v>52</v>
      </c>
      <c r="G52" s="17">
        <f t="shared" si="5"/>
        <v>0.56111111111111101</v>
      </c>
      <c r="H52" s="17">
        <f t="shared" si="6"/>
        <v>0.64097222222222205</v>
      </c>
      <c r="I52" s="11" t="s">
        <v>19</v>
      </c>
      <c r="J52" s="19"/>
      <c r="K52" s="19"/>
      <c r="L52" s="20"/>
    </row>
    <row r="53" spans="1:1024" ht="10.5" customHeight="1">
      <c r="A53" s="10"/>
      <c r="B53" s="15" t="s">
        <v>27</v>
      </c>
      <c r="C53" s="12">
        <v>1.6</v>
      </c>
      <c r="D53" s="16">
        <f t="shared" si="3"/>
        <v>21.200000000000003</v>
      </c>
      <c r="E53" s="11">
        <v>2</v>
      </c>
      <c r="F53" s="16">
        <f t="shared" si="4"/>
        <v>48</v>
      </c>
      <c r="G53" s="17">
        <f t="shared" si="5"/>
        <v>0.56249999999999989</v>
      </c>
      <c r="H53" s="17">
        <f t="shared" si="6"/>
        <v>0.64236111111111094</v>
      </c>
      <c r="I53" s="13" t="s">
        <v>19</v>
      </c>
      <c r="J53" s="13"/>
      <c r="K53" s="19"/>
      <c r="L53" s="20"/>
    </row>
    <row r="54" spans="1:1024" ht="10.5" customHeight="1">
      <c r="A54" s="10"/>
      <c r="B54" s="18" t="s">
        <v>26</v>
      </c>
      <c r="C54" s="12">
        <v>1.3</v>
      </c>
      <c r="D54" s="16">
        <f t="shared" si="3"/>
        <v>22.500000000000004</v>
      </c>
      <c r="E54" s="11">
        <v>2</v>
      </c>
      <c r="F54" s="16">
        <f t="shared" si="4"/>
        <v>39</v>
      </c>
      <c r="G54" s="17">
        <f t="shared" si="5"/>
        <v>0.56388888888888877</v>
      </c>
      <c r="H54" s="17">
        <f t="shared" si="6"/>
        <v>0.64374999999999982</v>
      </c>
      <c r="I54" s="11" t="s">
        <v>19</v>
      </c>
      <c r="J54" s="13"/>
      <c r="K54" s="19"/>
      <c r="L54" s="20"/>
    </row>
    <row r="55" spans="1:1024" ht="10.5" customHeight="1">
      <c r="A55" s="10"/>
      <c r="B55" s="18" t="s">
        <v>24</v>
      </c>
      <c r="C55" s="12">
        <v>3.1</v>
      </c>
      <c r="D55" s="16">
        <f t="shared" si="3"/>
        <v>25.600000000000005</v>
      </c>
      <c r="E55" s="11">
        <v>4</v>
      </c>
      <c r="F55" s="16">
        <f t="shared" si="4"/>
        <v>46.5</v>
      </c>
      <c r="G55" s="17">
        <f t="shared" si="5"/>
        <v>0.56666666666666654</v>
      </c>
      <c r="H55" s="17">
        <f t="shared" si="6"/>
        <v>0.64652777777777759</v>
      </c>
      <c r="I55" s="11" t="s">
        <v>19</v>
      </c>
      <c r="J55" s="13"/>
      <c r="K55" s="19"/>
      <c r="L55" s="20"/>
    </row>
    <row r="56" spans="1:1024" ht="10.5" customHeight="1">
      <c r="A56" s="10"/>
      <c r="B56" s="18" t="s">
        <v>25</v>
      </c>
      <c r="C56" s="12">
        <v>1</v>
      </c>
      <c r="D56" s="16">
        <f t="shared" si="3"/>
        <v>26.600000000000005</v>
      </c>
      <c r="E56" s="11">
        <v>2</v>
      </c>
      <c r="F56" s="16">
        <f t="shared" si="4"/>
        <v>30</v>
      </c>
      <c r="G56" s="17">
        <f t="shared" si="5"/>
        <v>0.56805555555555542</v>
      </c>
      <c r="H56" s="17">
        <f t="shared" si="6"/>
        <v>0.64791666666666647</v>
      </c>
      <c r="I56" s="11" t="s">
        <v>19</v>
      </c>
      <c r="J56" s="13"/>
      <c r="K56" s="19"/>
      <c r="L56" s="20"/>
    </row>
    <row r="57" spans="1:1024" ht="10.5" customHeight="1">
      <c r="A57" s="10"/>
      <c r="B57" s="18" t="s">
        <v>24</v>
      </c>
      <c r="C57" s="12">
        <v>1</v>
      </c>
      <c r="D57" s="16">
        <f t="shared" si="3"/>
        <v>27.600000000000005</v>
      </c>
      <c r="E57" s="11">
        <v>3</v>
      </c>
      <c r="F57" s="16">
        <f t="shared" si="4"/>
        <v>20</v>
      </c>
      <c r="G57" s="17">
        <f t="shared" si="5"/>
        <v>0.57013888888888875</v>
      </c>
      <c r="H57" s="17">
        <f t="shared" si="6"/>
        <v>0.6499999999999998</v>
      </c>
      <c r="I57" s="11" t="s">
        <v>19</v>
      </c>
      <c r="J57" s="13"/>
      <c r="K57" s="19"/>
      <c r="L57" s="20"/>
    </row>
    <row r="58" spans="1:1024" ht="10.5" customHeight="1">
      <c r="A58" s="10"/>
      <c r="B58" s="18" t="s">
        <v>23</v>
      </c>
      <c r="C58" s="12">
        <v>4.2</v>
      </c>
      <c r="D58" s="16">
        <f t="shared" si="3"/>
        <v>31.800000000000004</v>
      </c>
      <c r="E58" s="11">
        <v>5</v>
      </c>
      <c r="F58" s="16">
        <f t="shared" si="4"/>
        <v>50.4</v>
      </c>
      <c r="G58" s="17">
        <f t="shared" si="5"/>
        <v>0.57361111111111096</v>
      </c>
      <c r="H58" s="17">
        <f t="shared" si="6"/>
        <v>0.65347222222222201</v>
      </c>
      <c r="I58" s="11" t="s">
        <v>19</v>
      </c>
      <c r="J58" s="13"/>
      <c r="K58" s="19"/>
      <c r="L58" s="20"/>
      <c r="M58" s="21" t="s">
        <v>35</v>
      </c>
    </row>
    <row r="59" spans="1:1024" ht="10.5" customHeight="1">
      <c r="A59" s="10"/>
      <c r="B59" s="15" t="s">
        <v>21</v>
      </c>
      <c r="C59" s="12">
        <v>3.4</v>
      </c>
      <c r="D59" s="16">
        <f t="shared" si="3"/>
        <v>35.200000000000003</v>
      </c>
      <c r="E59" s="11">
        <v>4</v>
      </c>
      <c r="F59" s="16">
        <f t="shared" si="4"/>
        <v>51</v>
      </c>
      <c r="G59" s="17">
        <f t="shared" si="5"/>
        <v>0.57638888888888873</v>
      </c>
      <c r="H59" s="17">
        <f t="shared" si="6"/>
        <v>0.65624999999999978</v>
      </c>
      <c r="I59" s="11" t="s">
        <v>19</v>
      </c>
      <c r="J59" s="13"/>
      <c r="K59" s="19"/>
      <c r="L59" s="20"/>
      <c r="M59" s="22" t="s">
        <v>37</v>
      </c>
    </row>
    <row r="60" spans="1:1024" ht="10.5" customHeight="1">
      <c r="A60" s="10"/>
      <c r="B60" s="15" t="s">
        <v>34</v>
      </c>
      <c r="C60" s="12">
        <v>0.3</v>
      </c>
      <c r="D60" s="16">
        <f t="shared" si="3"/>
        <v>35.5</v>
      </c>
      <c r="E60" s="11">
        <v>1</v>
      </c>
      <c r="F60" s="16">
        <f t="shared" si="4"/>
        <v>18</v>
      </c>
      <c r="G60" s="17">
        <f t="shared" si="5"/>
        <v>0.57708333333333317</v>
      </c>
      <c r="H60" s="17">
        <f t="shared" si="6"/>
        <v>0.65694444444444422</v>
      </c>
      <c r="I60" s="11" t="s">
        <v>19</v>
      </c>
      <c r="J60" s="13"/>
      <c r="K60" s="19"/>
      <c r="L60" s="20"/>
      <c r="M60" s="22"/>
    </row>
    <row r="61" spans="1:1024" ht="10.5" customHeight="1">
      <c r="A61" s="10" t="s">
        <v>38</v>
      </c>
      <c r="B61" s="15" t="s">
        <v>34</v>
      </c>
      <c r="C61" s="12">
        <v>2.4</v>
      </c>
      <c r="D61" s="16">
        <f t="shared" si="3"/>
        <v>37.9</v>
      </c>
      <c r="E61" s="11">
        <v>3</v>
      </c>
      <c r="F61" s="16">
        <f t="shared" si="4"/>
        <v>48</v>
      </c>
      <c r="G61" s="17">
        <f t="shared" si="5"/>
        <v>0.5791666666666665</v>
      </c>
      <c r="H61" s="17">
        <f t="shared" si="6"/>
        <v>0.65902777777777755</v>
      </c>
      <c r="I61" s="11" t="s">
        <v>19</v>
      </c>
      <c r="J61" s="13"/>
      <c r="K61" s="19"/>
      <c r="L61" s="20"/>
      <c r="M61" s="23" t="s">
        <v>39</v>
      </c>
    </row>
    <row r="62" spans="1:1024" ht="10.5" customHeight="1">
      <c r="A62" s="24" t="s">
        <v>40</v>
      </c>
      <c r="B62" s="25"/>
      <c r="C62" s="26"/>
      <c r="D62" s="27">
        <f>D61</f>
        <v>37.9</v>
      </c>
      <c r="E62" s="27"/>
      <c r="F62" s="28"/>
      <c r="G62" s="29">
        <f>D62</f>
        <v>37.9</v>
      </c>
      <c r="H62" s="29">
        <f>$D62</f>
        <v>37.9</v>
      </c>
      <c r="I62" s="30"/>
      <c r="J62" s="30"/>
      <c r="K62" s="30"/>
      <c r="L62" s="30"/>
      <c r="M62" s="31">
        <f>SUM($G62:I62)</f>
        <v>75.8</v>
      </c>
      <c r="N62" s="32"/>
    </row>
    <row r="63" spans="1:1024" ht="10.5" customHeight="1">
      <c r="A63" s="24" t="s">
        <v>41</v>
      </c>
      <c r="B63" s="25"/>
      <c r="C63" s="26"/>
      <c r="D63" s="27">
        <f>D61</f>
        <v>37.9</v>
      </c>
      <c r="E63" s="27"/>
      <c r="F63" s="33"/>
      <c r="G63" s="31">
        <f>D63</f>
        <v>37.9</v>
      </c>
      <c r="H63" s="29">
        <f>$D63</f>
        <v>37.9</v>
      </c>
      <c r="I63" s="34"/>
      <c r="J63" s="34"/>
      <c r="K63" s="34"/>
      <c r="L63" s="34"/>
      <c r="M63" s="31">
        <f>SUM($G63:I63)</f>
        <v>75.8</v>
      </c>
      <c r="N63" s="32"/>
    </row>
    <row r="64" spans="1:1024" s="32" customFormat="1" ht="12.75" customHeight="1">
      <c r="A64" s="37"/>
      <c r="B64" s="38"/>
      <c r="C64" s="39"/>
      <c r="D64" s="40"/>
      <c r="E64" s="41"/>
      <c r="F64" s="38"/>
      <c r="G64" s="42"/>
      <c r="H64" s="43"/>
      <c r="I64" s="43"/>
      <c r="J64" s="43"/>
      <c r="K64" s="43"/>
      <c r="L64" s="42"/>
      <c r="M64" s="42"/>
      <c r="N64" s="42"/>
      <c r="AMI64"/>
      <c r="AMJ64"/>
    </row>
    <row r="65" spans="1:1024" s="32" customFormat="1" ht="12.75" customHeight="1">
      <c r="A65" s="24" t="s">
        <v>40</v>
      </c>
      <c r="B65" s="44"/>
      <c r="C65" s="44"/>
      <c r="D65" s="27" t="s">
        <v>42</v>
      </c>
      <c r="E65" s="45"/>
      <c r="F65" s="3">
        <f>M34+M62</f>
        <v>113.7</v>
      </c>
      <c r="G65" s="3"/>
      <c r="H65" s="42"/>
      <c r="I65" s="42"/>
      <c r="J65" s="42"/>
      <c r="K65" s="42"/>
      <c r="L65" s="42"/>
      <c r="M65" s="42"/>
      <c r="N65" s="42"/>
      <c r="AMI65"/>
      <c r="AMJ65"/>
    </row>
    <row r="66" spans="1:1024" s="42" customFormat="1" ht="12.75" customHeight="1">
      <c r="A66" s="24" t="s">
        <v>41</v>
      </c>
      <c r="B66" s="44"/>
      <c r="C66" s="44"/>
      <c r="D66" s="27" t="s">
        <v>42</v>
      </c>
      <c r="E66" s="45"/>
      <c r="F66" s="3">
        <f>M35+M63</f>
        <v>113.7</v>
      </c>
      <c r="G66" s="3"/>
      <c r="AMI66"/>
      <c r="AMJ66"/>
    </row>
    <row r="67" spans="1:1024" s="42" customFormat="1" ht="12.75" customHeight="1">
      <c r="A67" s="46"/>
      <c r="B67" s="47"/>
      <c r="C67" s="46"/>
      <c r="D67" s="48"/>
      <c r="E67" s="46"/>
      <c r="F67" s="48"/>
      <c r="G67" s="46"/>
      <c r="H67" s="46"/>
      <c r="I67" s="46"/>
      <c r="J67" s="46"/>
      <c r="K67" s="46"/>
      <c r="L67" s="46"/>
      <c r="M67" s="46"/>
      <c r="N67" s="4"/>
      <c r="AMI67"/>
      <c r="AMJ67"/>
    </row>
    <row r="68" spans="1:1024" s="42" customFormat="1" ht="12.75" customHeight="1">
      <c r="A68" s="4"/>
      <c r="B68" s="49" t="s">
        <v>43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AMI68"/>
      <c r="AMJ68"/>
    </row>
    <row r="69" spans="1:1024" ht="10.5" customHeight="1">
      <c r="B69" s="50" t="s">
        <v>44</v>
      </c>
      <c r="R69" s="51"/>
      <c r="S69" s="51"/>
      <c r="T69" s="51"/>
      <c r="U69" s="51"/>
      <c r="V69" s="51"/>
    </row>
    <row r="70" spans="1:1024" ht="12.75" customHeight="1">
      <c r="B70" s="50"/>
    </row>
    <row r="71" spans="1:1024" ht="14.25" customHeight="1"/>
    <row r="72" spans="1:1024" ht="10.5" customHeight="1"/>
    <row r="73" spans="1:1024" ht="10.5" customHeight="1"/>
    <row r="74" spans="1:1024" ht="10.5" customHeight="1"/>
    <row r="75" spans="1:1024" ht="10.5" customHeight="1"/>
    <row r="76" spans="1:1024" ht="10.5" customHeight="1"/>
    <row r="77" spans="1:1024" ht="10.5" customHeight="1"/>
    <row r="78" spans="1:1024" ht="10.5" customHeight="1"/>
    <row r="79" spans="1:1024" ht="10.5" customHeight="1"/>
    <row r="80" spans="1:102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</sheetData>
  <mergeCells count="2">
    <mergeCell ref="F65:G65"/>
    <mergeCell ref="F66:G66"/>
  </mergeCells>
  <pageMargins left="0.196527777777778" right="0.196527777777778" top="0.59027777777777801" bottom="0.196527777777778" header="0.51180555555555496" footer="0.51180555555555496"/>
  <pageSetup paperSize="9" scale="98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98"/>
  <sheetViews>
    <sheetView view="pageBreakPreview" zoomScaleNormal="118" workbookViewId="0">
      <selection activeCell="B2" sqref="B2"/>
    </sheetView>
  </sheetViews>
  <sheetFormatPr defaultColWidth="10.75" defaultRowHeight="15"/>
  <cols>
    <col min="1" max="1" width="1.7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4" width="4.75" style="4" customWidth="1"/>
    <col min="15" max="15" width="3" style="52" customWidth="1"/>
    <col min="16" max="16" width="7.125" style="4" customWidth="1"/>
    <col min="17" max="17" width="6.5" style="4" customWidth="1"/>
    <col min="18" max="18" width="4.625" style="4" customWidth="1"/>
    <col min="19" max="19" width="5.75" style="4" customWidth="1"/>
    <col min="20" max="26" width="4" style="4" customWidth="1"/>
    <col min="27" max="27" width="5.25" style="4" customWidth="1"/>
    <col min="28" max="28" width="13.75" style="4" customWidth="1"/>
    <col min="29" max="29" width="12.75" style="4" customWidth="1"/>
    <col min="30" max="30" width="13.125" style="4" customWidth="1"/>
    <col min="31" max="34" width="4" style="4" customWidth="1"/>
    <col min="35" max="35" width="5.125" style="4" customWidth="1"/>
    <col min="36" max="36" width="4" style="4" customWidth="1"/>
    <col min="37" max="37" width="4.75" style="4" customWidth="1"/>
    <col min="38" max="38" width="4" style="4" customWidth="1"/>
    <col min="39" max="39" width="4.5" style="4" customWidth="1"/>
    <col min="40" max="1024" width="10.75" style="4"/>
  </cols>
  <sheetData>
    <row r="1" spans="1:15">
      <c r="A1" s="6"/>
      <c r="B1" s="7"/>
      <c r="I1" s="6"/>
      <c r="J1" s="6"/>
    </row>
    <row r="2" spans="1:15">
      <c r="A2" s="6"/>
      <c r="B2" s="7"/>
      <c r="I2" s="6"/>
      <c r="J2" s="6"/>
    </row>
    <row r="3" spans="1:15" ht="54">
      <c r="A3" s="6"/>
      <c r="B3" s="8" t="s">
        <v>0</v>
      </c>
      <c r="I3" s="6"/>
      <c r="J3" s="6"/>
    </row>
    <row r="4" spans="1:15">
      <c r="B4" s="5" t="s">
        <v>1</v>
      </c>
      <c r="I4" s="6"/>
      <c r="J4" s="6"/>
    </row>
    <row r="5" spans="1:15">
      <c r="B5" s="5" t="s">
        <v>2</v>
      </c>
      <c r="D5" s="4" t="s">
        <v>45</v>
      </c>
      <c r="J5" s="4" t="s">
        <v>3</v>
      </c>
    </row>
    <row r="6" spans="1:15" ht="12.75" customHeight="1">
      <c r="D6" s="4" t="s">
        <v>46</v>
      </c>
      <c r="J6" s="4" t="s">
        <v>5</v>
      </c>
    </row>
    <row r="7" spans="1:15" s="4" customFormat="1" ht="11.25" customHeight="1">
      <c r="B7" s="9" t="s">
        <v>47</v>
      </c>
      <c r="C7" s="9"/>
      <c r="D7" s="9"/>
      <c r="E7" s="9"/>
      <c r="F7" s="5"/>
      <c r="G7" s="5"/>
      <c r="H7" s="5"/>
      <c r="J7" s="4" t="s">
        <v>48</v>
      </c>
    </row>
    <row r="8" spans="1:15" ht="11.25" customHeight="1">
      <c r="E8" s="5"/>
      <c r="F8" s="5"/>
      <c r="G8" s="5"/>
      <c r="H8" s="5"/>
      <c r="O8" s="4"/>
    </row>
    <row r="9" spans="1:15" s="4" customFormat="1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5" s="4" customFormat="1" ht="11.25" customHeight="1">
      <c r="A10" s="10" t="s">
        <v>17</v>
      </c>
      <c r="B10" s="15" t="s">
        <v>34</v>
      </c>
      <c r="C10" s="12"/>
      <c r="D10" s="16">
        <v>0</v>
      </c>
      <c r="E10" s="11"/>
      <c r="F10" s="11"/>
      <c r="G10" s="17">
        <v>0.27430555555555503</v>
      </c>
      <c r="H10" s="11" t="s">
        <v>19</v>
      </c>
      <c r="I10" s="11"/>
      <c r="J10" s="11"/>
      <c r="K10" s="10"/>
      <c r="L10" s="4" t="s">
        <v>20</v>
      </c>
    </row>
    <row r="11" spans="1:15" s="4" customFormat="1" ht="11.25" customHeight="1">
      <c r="A11" s="10"/>
      <c r="B11" s="15" t="s">
        <v>34</v>
      </c>
      <c r="C11" s="12">
        <v>0.3</v>
      </c>
      <c r="D11" s="16">
        <v>0.3</v>
      </c>
      <c r="E11" s="11">
        <v>1</v>
      </c>
      <c r="F11" s="16">
        <v>48</v>
      </c>
      <c r="G11" s="17">
        <v>0.27500000000000002</v>
      </c>
      <c r="H11" s="11" t="s">
        <v>19</v>
      </c>
      <c r="I11" s="11"/>
      <c r="J11" s="11"/>
      <c r="K11" s="10"/>
    </row>
    <row r="12" spans="1:15" s="4" customFormat="1" ht="11.25" customHeight="1">
      <c r="A12" s="10"/>
      <c r="B12" s="15" t="s">
        <v>21</v>
      </c>
      <c r="C12" s="12">
        <v>2.4</v>
      </c>
      <c r="D12" s="16">
        <v>2.7</v>
      </c>
      <c r="E12" s="11">
        <v>3</v>
      </c>
      <c r="F12" s="16">
        <f t="shared" ref="F12:F36" si="0">C12*60/E12</f>
        <v>48</v>
      </c>
      <c r="G12" s="17">
        <f t="shared" ref="G12:G36" si="1">G11+TIME(0,E12,0)</f>
        <v>0.27708333333333335</v>
      </c>
      <c r="H12" s="11" t="s">
        <v>19</v>
      </c>
      <c r="I12" s="11"/>
      <c r="J12" s="11"/>
      <c r="K12" s="11"/>
      <c r="L12" s="4" t="s">
        <v>22</v>
      </c>
    </row>
    <row r="13" spans="1:15" s="4" customFormat="1" ht="11.25" customHeight="1">
      <c r="A13" s="10"/>
      <c r="B13" s="18" t="s">
        <v>49</v>
      </c>
      <c r="C13" s="12">
        <v>5</v>
      </c>
      <c r="D13" s="16">
        <f t="shared" ref="D13:D36" si="2">D12+C13</f>
        <v>7.7</v>
      </c>
      <c r="E13" s="11">
        <v>5</v>
      </c>
      <c r="F13" s="16">
        <f t="shared" si="0"/>
        <v>60</v>
      </c>
      <c r="G13" s="17">
        <f t="shared" si="1"/>
        <v>0.28055555555555556</v>
      </c>
      <c r="H13" s="11" t="s">
        <v>19</v>
      </c>
      <c r="I13" s="19"/>
      <c r="J13" s="19"/>
      <c r="K13" s="20"/>
      <c r="L13" s="4" t="s">
        <v>49</v>
      </c>
    </row>
    <row r="14" spans="1:15" s="4" customFormat="1" ht="11.25" customHeight="1">
      <c r="A14" s="10"/>
      <c r="B14" s="18" t="s">
        <v>50</v>
      </c>
      <c r="C14" s="12">
        <v>1.5</v>
      </c>
      <c r="D14" s="16">
        <f t="shared" si="2"/>
        <v>9.1999999999999993</v>
      </c>
      <c r="E14" s="11">
        <v>4</v>
      </c>
      <c r="F14" s="16">
        <f t="shared" si="0"/>
        <v>22.5</v>
      </c>
      <c r="G14" s="17">
        <f t="shared" si="1"/>
        <v>0.28333333333333333</v>
      </c>
      <c r="H14" s="11" t="s">
        <v>19</v>
      </c>
      <c r="I14" s="19"/>
      <c r="J14" s="19"/>
      <c r="K14" s="20"/>
      <c r="L14" s="4" t="str">
        <f>B14</f>
        <v>Wojny</v>
      </c>
    </row>
    <row r="15" spans="1:15" s="4" customFormat="1" ht="11.25" customHeight="1">
      <c r="A15" s="10"/>
      <c r="B15" s="18" t="s">
        <v>51</v>
      </c>
      <c r="C15" s="12">
        <v>2.8</v>
      </c>
      <c r="D15" s="16">
        <f t="shared" si="2"/>
        <v>12</v>
      </c>
      <c r="E15" s="11">
        <v>5</v>
      </c>
      <c r="F15" s="16">
        <f t="shared" si="0"/>
        <v>33.6</v>
      </c>
      <c r="G15" s="17">
        <f t="shared" si="1"/>
        <v>0.28680555555555554</v>
      </c>
      <c r="H15" s="11" t="s">
        <v>19</v>
      </c>
      <c r="I15" s="13"/>
      <c r="J15" s="19"/>
      <c r="K15" s="20"/>
      <c r="L15" s="4" t="str">
        <f>B15</f>
        <v>Włosty</v>
      </c>
    </row>
    <row r="16" spans="1:15" s="4" customFormat="1" ht="11.25" customHeight="1">
      <c r="A16" s="10"/>
      <c r="B16" s="18" t="s">
        <v>52</v>
      </c>
      <c r="C16" s="12">
        <v>4.4000000000000004</v>
      </c>
      <c r="D16" s="16">
        <f t="shared" si="2"/>
        <v>16.399999999999999</v>
      </c>
      <c r="E16" s="11">
        <v>5</v>
      </c>
      <c r="F16" s="16">
        <f t="shared" si="0"/>
        <v>52.8</v>
      </c>
      <c r="G16" s="17">
        <f t="shared" si="1"/>
        <v>0.29027777777777775</v>
      </c>
      <c r="H16" s="11" t="s">
        <v>19</v>
      </c>
      <c r="I16" s="13"/>
      <c r="J16" s="19"/>
      <c r="K16" s="20"/>
      <c r="L16" s="4" t="str">
        <f>B16</f>
        <v>Lipińskie</v>
      </c>
    </row>
    <row r="17" spans="1:12" s="4" customFormat="1" ht="11.25" customHeight="1">
      <c r="A17" s="10"/>
      <c r="B17" s="18" t="s">
        <v>53</v>
      </c>
      <c r="C17" s="12">
        <v>2</v>
      </c>
      <c r="D17" s="16">
        <f t="shared" si="2"/>
        <v>18.399999999999999</v>
      </c>
      <c r="E17" s="11">
        <v>3</v>
      </c>
      <c r="F17" s="16">
        <f t="shared" si="0"/>
        <v>40</v>
      </c>
      <c r="G17" s="17">
        <f t="shared" si="1"/>
        <v>0.29236111111111107</v>
      </c>
      <c r="H17" s="11" t="s">
        <v>19</v>
      </c>
      <c r="I17" s="13"/>
      <c r="J17" s="19"/>
      <c r="K17" s="20"/>
    </row>
    <row r="18" spans="1:12" s="4" customFormat="1" ht="11.25" customHeight="1">
      <c r="A18" s="10"/>
      <c r="B18" s="18" t="s">
        <v>53</v>
      </c>
      <c r="C18" s="12">
        <v>0.5</v>
      </c>
      <c r="D18" s="16">
        <f t="shared" si="2"/>
        <v>18.899999999999999</v>
      </c>
      <c r="E18" s="11">
        <v>1</v>
      </c>
      <c r="F18" s="16">
        <f t="shared" si="0"/>
        <v>30</v>
      </c>
      <c r="G18" s="17">
        <f t="shared" si="1"/>
        <v>0.29305555555555551</v>
      </c>
      <c r="H18" s="11" t="s">
        <v>19</v>
      </c>
      <c r="I18" s="13"/>
      <c r="J18" s="19"/>
      <c r="K18" s="20"/>
      <c r="L18" s="4" t="str">
        <f>B18</f>
        <v>Dmusy</v>
      </c>
    </row>
    <row r="19" spans="1:12" s="4" customFormat="1" ht="11.25" customHeight="1">
      <c r="A19" s="10"/>
      <c r="B19" s="18" t="s">
        <v>52</v>
      </c>
      <c r="C19" s="12">
        <v>2</v>
      </c>
      <c r="D19" s="16">
        <f t="shared" si="2"/>
        <v>20.9</v>
      </c>
      <c r="E19" s="11">
        <v>3</v>
      </c>
      <c r="F19" s="16">
        <f t="shared" si="0"/>
        <v>40</v>
      </c>
      <c r="G19" s="17">
        <f t="shared" si="1"/>
        <v>0.29513888888888884</v>
      </c>
      <c r="H19" s="11" t="s">
        <v>19</v>
      </c>
      <c r="I19" s="13"/>
      <c r="J19" s="19"/>
      <c r="K19" s="20"/>
      <c r="L19" s="4" t="str">
        <f>B19</f>
        <v>Lipińskie</v>
      </c>
    </row>
    <row r="20" spans="1:12" s="4" customFormat="1" ht="11.25" customHeight="1">
      <c r="A20" s="10"/>
      <c r="B20" s="18" t="s">
        <v>54</v>
      </c>
      <c r="C20" s="12">
        <v>2.8</v>
      </c>
      <c r="D20" s="16">
        <f t="shared" si="2"/>
        <v>23.7</v>
      </c>
      <c r="E20" s="11">
        <v>4</v>
      </c>
      <c r="F20" s="16">
        <f t="shared" si="0"/>
        <v>42</v>
      </c>
      <c r="G20" s="17">
        <f t="shared" si="1"/>
        <v>0.29791666666666661</v>
      </c>
      <c r="H20" s="11" t="s">
        <v>19</v>
      </c>
      <c r="I20" s="13" t="s">
        <v>29</v>
      </c>
      <c r="J20" s="19"/>
      <c r="K20" s="20"/>
      <c r="L20" s="4" t="s">
        <v>55</v>
      </c>
    </row>
    <row r="21" spans="1:12" s="4" customFormat="1" ht="11.25" customHeight="1">
      <c r="A21" s="10"/>
      <c r="B21" s="18" t="s">
        <v>56</v>
      </c>
      <c r="C21" s="12">
        <v>2.4</v>
      </c>
      <c r="D21" s="16">
        <f t="shared" si="2"/>
        <v>26.099999999999998</v>
      </c>
      <c r="E21" s="11">
        <v>4</v>
      </c>
      <c r="F21" s="16">
        <f t="shared" si="0"/>
        <v>36</v>
      </c>
      <c r="G21" s="17">
        <f t="shared" si="1"/>
        <v>0.30069444444444438</v>
      </c>
      <c r="H21" s="11" t="s">
        <v>19</v>
      </c>
      <c r="I21" s="13" t="s">
        <v>29</v>
      </c>
      <c r="J21" s="19"/>
      <c r="K21" s="20"/>
      <c r="L21" s="4" t="str">
        <f>B21</f>
        <v>Rogale Wielkie</v>
      </c>
    </row>
    <row r="22" spans="1:12" s="4" customFormat="1" ht="11.25" customHeight="1">
      <c r="A22" s="10"/>
      <c r="B22" s="18" t="s">
        <v>57</v>
      </c>
      <c r="C22" s="12">
        <v>2.2999999999999998</v>
      </c>
      <c r="D22" s="16">
        <f t="shared" si="2"/>
        <v>28.4</v>
      </c>
      <c r="E22" s="11">
        <v>4</v>
      </c>
      <c r="F22" s="16">
        <f t="shared" si="0"/>
        <v>34.5</v>
      </c>
      <c r="G22" s="17">
        <f t="shared" si="1"/>
        <v>0.30347222222222214</v>
      </c>
      <c r="H22" s="11" t="s">
        <v>19</v>
      </c>
      <c r="I22" s="19"/>
      <c r="J22" s="19"/>
      <c r="K22" s="20"/>
      <c r="L22" s="4" t="str">
        <f>B22</f>
        <v>Sokoły Jeziorne</v>
      </c>
    </row>
    <row r="23" spans="1:12" s="4" customFormat="1" ht="11.25" customHeight="1">
      <c r="A23" s="10"/>
      <c r="B23" s="18" t="s">
        <v>57</v>
      </c>
      <c r="C23" s="12">
        <v>0.7</v>
      </c>
      <c r="D23" s="16">
        <f t="shared" si="2"/>
        <v>29.099999999999998</v>
      </c>
      <c r="E23" s="11">
        <v>2</v>
      </c>
      <c r="F23" s="16">
        <f t="shared" si="0"/>
        <v>21</v>
      </c>
      <c r="G23" s="17">
        <f t="shared" si="1"/>
        <v>0.30486111111111103</v>
      </c>
      <c r="H23" s="11" t="s">
        <v>19</v>
      </c>
      <c r="I23" s="19"/>
      <c r="J23" s="19"/>
      <c r="K23" s="20"/>
      <c r="L23" s="4" t="str">
        <f>B23</f>
        <v>Sokoły Jeziorne</v>
      </c>
    </row>
    <row r="24" spans="1:12" s="4" customFormat="1" ht="11.25" customHeight="1">
      <c r="A24" s="10"/>
      <c r="B24" s="18" t="s">
        <v>57</v>
      </c>
      <c r="C24" s="12">
        <v>0.6</v>
      </c>
      <c r="D24" s="16">
        <f t="shared" si="2"/>
        <v>29.7</v>
      </c>
      <c r="E24" s="11">
        <v>2</v>
      </c>
      <c r="F24" s="16">
        <f t="shared" si="0"/>
        <v>18</v>
      </c>
      <c r="G24" s="17">
        <f t="shared" si="1"/>
        <v>0.30624999999999991</v>
      </c>
      <c r="H24" s="11" t="s">
        <v>19</v>
      </c>
      <c r="I24" s="19"/>
      <c r="J24" s="19"/>
      <c r="K24" s="20"/>
      <c r="L24" s="4" t="str">
        <f>B24</f>
        <v>Sokoły Jeziorne</v>
      </c>
    </row>
    <row r="25" spans="1:12" s="4" customFormat="1" ht="11.25" customHeight="1">
      <c r="A25" s="10"/>
      <c r="B25" s="18" t="s">
        <v>56</v>
      </c>
      <c r="C25" s="12">
        <v>2.2999999999999998</v>
      </c>
      <c r="D25" s="16">
        <f t="shared" si="2"/>
        <v>32</v>
      </c>
      <c r="E25" s="11">
        <v>4</v>
      </c>
      <c r="F25" s="16">
        <f t="shared" si="0"/>
        <v>34.5</v>
      </c>
      <c r="G25" s="17">
        <f t="shared" si="1"/>
        <v>0.30902777777777768</v>
      </c>
      <c r="H25" s="11" t="s">
        <v>19</v>
      </c>
      <c r="I25" s="13"/>
      <c r="J25" s="19"/>
      <c r="K25" s="20"/>
      <c r="L25" s="4" t="str">
        <f>B25</f>
        <v>Rogale Wielkie</v>
      </c>
    </row>
    <row r="26" spans="1:12" s="4" customFormat="1" ht="11.25" customHeight="1">
      <c r="A26" s="10"/>
      <c r="B26" s="15" t="s">
        <v>54</v>
      </c>
      <c r="C26" s="12">
        <v>2.4</v>
      </c>
      <c r="D26" s="16">
        <f t="shared" si="2"/>
        <v>34.4</v>
      </c>
      <c r="E26" s="11">
        <v>4</v>
      </c>
      <c r="F26" s="16">
        <f t="shared" si="0"/>
        <v>36</v>
      </c>
      <c r="G26" s="17">
        <f t="shared" si="1"/>
        <v>0.31180555555555545</v>
      </c>
      <c r="H26" s="11" t="s">
        <v>19</v>
      </c>
      <c r="I26" s="13"/>
      <c r="J26" s="19"/>
      <c r="K26" s="20"/>
      <c r="L26" s="4" t="s">
        <v>55</v>
      </c>
    </row>
    <row r="27" spans="1:12" s="4" customFormat="1" ht="11.25" customHeight="1">
      <c r="A27" s="10"/>
      <c r="B27" s="15" t="s">
        <v>52</v>
      </c>
      <c r="C27" s="12">
        <v>2.8</v>
      </c>
      <c r="D27" s="16">
        <f t="shared" si="2"/>
        <v>37.199999999999996</v>
      </c>
      <c r="E27" s="11">
        <v>4</v>
      </c>
      <c r="F27" s="16">
        <f t="shared" si="0"/>
        <v>42</v>
      </c>
      <c r="G27" s="17">
        <f t="shared" si="1"/>
        <v>0.31458333333333321</v>
      </c>
      <c r="H27" s="11" t="s">
        <v>19</v>
      </c>
      <c r="I27" s="13"/>
      <c r="J27" s="19"/>
      <c r="K27" s="20"/>
      <c r="L27" s="4" t="str">
        <f>B27</f>
        <v>Lipińskie</v>
      </c>
    </row>
    <row r="28" spans="1:12" s="4" customFormat="1" ht="11.25" customHeight="1">
      <c r="A28" s="10"/>
      <c r="B28" s="15" t="s">
        <v>53</v>
      </c>
      <c r="C28" s="12">
        <v>2</v>
      </c>
      <c r="D28" s="16">
        <f t="shared" si="2"/>
        <v>39.199999999999996</v>
      </c>
      <c r="E28" s="11">
        <v>2</v>
      </c>
      <c r="F28" s="16">
        <f t="shared" si="0"/>
        <v>60</v>
      </c>
      <c r="G28" s="17">
        <f t="shared" si="1"/>
        <v>0.3159722222222221</v>
      </c>
      <c r="H28" s="11" t="s">
        <v>19</v>
      </c>
      <c r="I28" s="13"/>
      <c r="J28" s="19"/>
      <c r="K28" s="20"/>
      <c r="L28" s="4" t="str">
        <f>B28</f>
        <v>Dmusy</v>
      </c>
    </row>
    <row r="29" spans="1:12" s="4" customFormat="1" ht="11.25" customHeight="1">
      <c r="A29" s="10"/>
      <c r="B29" s="15" t="s">
        <v>53</v>
      </c>
      <c r="C29" s="12">
        <v>0.5</v>
      </c>
      <c r="D29" s="16">
        <f t="shared" si="2"/>
        <v>39.699999999999996</v>
      </c>
      <c r="E29" s="11">
        <v>1</v>
      </c>
      <c r="F29" s="16">
        <f t="shared" si="0"/>
        <v>30</v>
      </c>
      <c r="G29" s="17">
        <f t="shared" si="1"/>
        <v>0.31666666666666654</v>
      </c>
      <c r="H29" s="11" t="s">
        <v>19</v>
      </c>
      <c r="I29" s="13"/>
      <c r="J29" s="19"/>
      <c r="K29" s="20"/>
      <c r="L29" s="4" t="str">
        <f>B29</f>
        <v>Dmusy</v>
      </c>
    </row>
    <row r="30" spans="1:12" s="4" customFormat="1" ht="11.25" customHeight="1">
      <c r="A30" s="10"/>
      <c r="B30" s="15" t="s">
        <v>58</v>
      </c>
      <c r="C30" s="12">
        <v>3.7</v>
      </c>
      <c r="D30" s="16">
        <f t="shared" si="2"/>
        <v>43.4</v>
      </c>
      <c r="E30" s="11">
        <v>4</v>
      </c>
      <c r="F30" s="16">
        <f t="shared" si="0"/>
        <v>55.5</v>
      </c>
      <c r="G30" s="17">
        <f t="shared" si="1"/>
        <v>0.31944444444444431</v>
      </c>
      <c r="H30" s="11" t="s">
        <v>19</v>
      </c>
      <c r="I30" s="12"/>
      <c r="J30" s="19"/>
      <c r="K30" s="11"/>
      <c r="L30" s="4" t="str">
        <f>B30</f>
        <v>Lisy</v>
      </c>
    </row>
    <row r="31" spans="1:12" s="4" customFormat="1" ht="11.25" customHeight="1">
      <c r="A31" s="10"/>
      <c r="B31" s="15" t="s">
        <v>59</v>
      </c>
      <c r="C31" s="12">
        <v>2.2000000000000002</v>
      </c>
      <c r="D31" s="16">
        <f t="shared" si="2"/>
        <v>45.6</v>
      </c>
      <c r="E31" s="11">
        <v>3</v>
      </c>
      <c r="F31" s="16">
        <f t="shared" si="0"/>
        <v>44</v>
      </c>
      <c r="G31" s="17">
        <f t="shared" si="1"/>
        <v>0.32152777777777763</v>
      </c>
      <c r="H31" s="11" t="s">
        <v>19</v>
      </c>
      <c r="I31" s="19"/>
      <c r="J31" s="19"/>
      <c r="K31" s="20"/>
      <c r="L31" s="4" t="str">
        <f>B31</f>
        <v>Kruszewo</v>
      </c>
    </row>
    <row r="32" spans="1:12" s="4" customFormat="1" ht="11.25" customHeight="1">
      <c r="A32" s="10"/>
      <c r="B32" s="15" t="s">
        <v>60</v>
      </c>
      <c r="C32" s="12">
        <v>4.9000000000000004</v>
      </c>
      <c r="D32" s="16">
        <f t="shared" si="2"/>
        <v>50.5</v>
      </c>
      <c r="E32" s="11">
        <v>4</v>
      </c>
      <c r="F32" s="16">
        <f t="shared" si="0"/>
        <v>73.5</v>
      </c>
      <c r="G32" s="17">
        <f t="shared" si="1"/>
        <v>0.3243055555555554</v>
      </c>
      <c r="H32" s="11" t="s">
        <v>19</v>
      </c>
      <c r="I32" s="12"/>
      <c r="J32" s="19"/>
      <c r="K32" s="13"/>
      <c r="L32" s="4" t="s">
        <v>60</v>
      </c>
    </row>
    <row r="33" spans="1:17" s="4" customFormat="1" ht="11.25" customHeight="1">
      <c r="A33" s="10"/>
      <c r="B33" s="15" t="s">
        <v>34</v>
      </c>
      <c r="C33" s="12">
        <v>2.6</v>
      </c>
      <c r="D33" s="16">
        <f t="shared" si="2"/>
        <v>53.1</v>
      </c>
      <c r="E33" s="11">
        <v>2</v>
      </c>
      <c r="F33" s="16">
        <f t="shared" si="0"/>
        <v>78</v>
      </c>
      <c r="G33" s="17">
        <f t="shared" si="1"/>
        <v>0.32569444444444429</v>
      </c>
      <c r="H33" s="11" t="s">
        <v>19</v>
      </c>
      <c r="I33" s="12"/>
      <c r="J33" s="19"/>
      <c r="K33" s="13"/>
    </row>
    <row r="34" spans="1:17" s="4" customFormat="1" ht="11.25" customHeight="1">
      <c r="A34" s="10"/>
      <c r="B34" s="15" t="s">
        <v>34</v>
      </c>
      <c r="C34" s="12">
        <v>0.3</v>
      </c>
      <c r="D34" s="16">
        <f t="shared" si="2"/>
        <v>53.4</v>
      </c>
      <c r="E34" s="11">
        <v>1</v>
      </c>
      <c r="F34" s="16">
        <f t="shared" si="0"/>
        <v>18</v>
      </c>
      <c r="G34" s="17">
        <f t="shared" si="1"/>
        <v>0.32638888888888873</v>
      </c>
      <c r="H34" s="11" t="s">
        <v>19</v>
      </c>
      <c r="I34" s="12"/>
      <c r="J34" s="19"/>
      <c r="K34" s="13"/>
      <c r="L34" s="4" t="s">
        <v>20</v>
      </c>
      <c r="M34" s="21" t="s">
        <v>35</v>
      </c>
    </row>
    <row r="35" spans="1:17" s="4" customFormat="1" ht="11.25" customHeight="1">
      <c r="A35" s="10"/>
      <c r="B35" s="15" t="s">
        <v>61</v>
      </c>
      <c r="C35" s="12">
        <v>0.2</v>
      </c>
      <c r="D35" s="16">
        <f t="shared" si="2"/>
        <v>53.6</v>
      </c>
      <c r="E35" s="11">
        <v>1</v>
      </c>
      <c r="F35" s="16">
        <f t="shared" si="0"/>
        <v>12</v>
      </c>
      <c r="G35" s="17">
        <f t="shared" si="1"/>
        <v>0.32708333333333317</v>
      </c>
      <c r="H35" s="11" t="s">
        <v>19</v>
      </c>
      <c r="I35" s="12"/>
      <c r="J35" s="19"/>
      <c r="K35" s="13"/>
      <c r="L35" s="4" t="s">
        <v>20</v>
      </c>
      <c r="M35" s="22" t="s">
        <v>37</v>
      </c>
    </row>
    <row r="36" spans="1:17" s="4" customFormat="1" ht="11.25" customHeight="1">
      <c r="A36" s="10" t="s">
        <v>38</v>
      </c>
      <c r="B36" s="15" t="s">
        <v>34</v>
      </c>
      <c r="C36" s="12">
        <v>0.2</v>
      </c>
      <c r="D36" s="16">
        <f t="shared" si="2"/>
        <v>53.800000000000004</v>
      </c>
      <c r="E36" s="11">
        <v>1</v>
      </c>
      <c r="F36" s="16">
        <f t="shared" si="0"/>
        <v>12</v>
      </c>
      <c r="G36" s="17">
        <f t="shared" si="1"/>
        <v>0.32777777777777761</v>
      </c>
      <c r="H36" s="11" t="s">
        <v>19</v>
      </c>
      <c r="I36" s="13"/>
      <c r="J36" s="19"/>
      <c r="K36" s="20"/>
      <c r="L36" s="4" t="s">
        <v>20</v>
      </c>
      <c r="M36" s="23" t="s">
        <v>39</v>
      </c>
    </row>
    <row r="37" spans="1:17" ht="11.25" customHeight="1">
      <c r="A37" s="24" t="s">
        <v>40</v>
      </c>
      <c r="B37" s="25"/>
      <c r="C37" s="26"/>
      <c r="D37" s="27">
        <f>D36</f>
        <v>53.800000000000004</v>
      </c>
      <c r="E37" s="27"/>
      <c r="F37" s="28"/>
      <c r="G37" s="29">
        <f>D37</f>
        <v>53.800000000000004</v>
      </c>
      <c r="H37" s="30"/>
      <c r="I37" s="30"/>
      <c r="J37" s="30"/>
      <c r="K37" s="30"/>
      <c r="L37" s="30"/>
      <c r="M37" s="31">
        <f>SUM($G37:I37)</f>
        <v>53.800000000000004</v>
      </c>
      <c r="N37" s="32"/>
      <c r="O37" s="32"/>
      <c r="P37" s="32"/>
    </row>
    <row r="38" spans="1:17" s="32" customFormat="1" ht="12.75" customHeight="1">
      <c r="A38" s="24" t="s">
        <v>41</v>
      </c>
      <c r="B38" s="25"/>
      <c r="C38" s="26"/>
      <c r="D38" s="27">
        <f>D36</f>
        <v>53.800000000000004</v>
      </c>
      <c r="E38" s="27"/>
      <c r="F38" s="33"/>
      <c r="G38" s="31">
        <f>D38</f>
        <v>53.800000000000004</v>
      </c>
      <c r="H38" s="34"/>
      <c r="I38" s="34"/>
      <c r="J38" s="34"/>
      <c r="K38" s="34"/>
      <c r="L38" s="34"/>
      <c r="M38" s="31">
        <f>SUM($G38:I38)</f>
        <v>53.800000000000004</v>
      </c>
    </row>
    <row r="39" spans="1:17" s="32" customFormat="1" ht="12.75" customHeight="1">
      <c r="A39" s="4"/>
      <c r="B39" s="5"/>
      <c r="C39" s="4"/>
      <c r="D39" s="4"/>
      <c r="E39" s="5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7" s="4" customFormat="1" ht="10.5" customHeight="1">
      <c r="A40" s="10"/>
      <c r="B40" s="11" t="s">
        <v>8</v>
      </c>
      <c r="C40" s="12"/>
      <c r="D40" s="11" t="s">
        <v>9</v>
      </c>
      <c r="E40" s="11" t="s">
        <v>10</v>
      </c>
      <c r="F40" s="11" t="s">
        <v>11</v>
      </c>
      <c r="G40" s="35" t="s">
        <v>12</v>
      </c>
      <c r="H40" s="35" t="s">
        <v>12</v>
      </c>
      <c r="I40" s="13" t="s">
        <v>13</v>
      </c>
      <c r="J40" s="13" t="s">
        <v>14</v>
      </c>
      <c r="K40" s="13" t="s">
        <v>15</v>
      </c>
      <c r="L40" s="14" t="s">
        <v>16</v>
      </c>
    </row>
    <row r="41" spans="1:17" s="4" customFormat="1" ht="10.5" customHeight="1">
      <c r="A41" s="10" t="s">
        <v>17</v>
      </c>
      <c r="B41" s="15" t="s">
        <v>34</v>
      </c>
      <c r="C41" s="12"/>
      <c r="D41" s="16">
        <v>0</v>
      </c>
      <c r="E41" s="11"/>
      <c r="F41" s="11"/>
      <c r="G41" s="17">
        <v>0.53125</v>
      </c>
      <c r="H41" s="17">
        <v>0.61111111111111105</v>
      </c>
      <c r="I41" s="11" t="s">
        <v>19</v>
      </c>
      <c r="J41" s="11"/>
      <c r="K41" s="11"/>
      <c r="L41" s="10"/>
    </row>
    <row r="42" spans="1:17" s="4" customFormat="1" ht="10.5" customHeight="1">
      <c r="A42" s="10"/>
      <c r="B42" s="15" t="s">
        <v>61</v>
      </c>
      <c r="C42" s="12">
        <v>0.2</v>
      </c>
      <c r="D42" s="16">
        <v>0.2</v>
      </c>
      <c r="E42" s="11">
        <v>1</v>
      </c>
      <c r="F42" s="16">
        <f t="shared" ref="F42:F67" si="3">C42*60/E42</f>
        <v>12</v>
      </c>
      <c r="G42" s="17">
        <f t="shared" ref="G42:G67" si="4">G41+TIME(0,E42,0)</f>
        <v>0.53194444444444444</v>
      </c>
      <c r="H42" s="17">
        <f t="shared" ref="H42:H67" si="5">H41+TIME(0,E42,0)</f>
        <v>0.61180555555555549</v>
      </c>
      <c r="I42" s="11" t="s">
        <v>19</v>
      </c>
      <c r="J42" s="11"/>
      <c r="K42" s="11"/>
      <c r="L42" s="11"/>
    </row>
    <row r="43" spans="1:17" s="4" customFormat="1" ht="10.5" customHeight="1">
      <c r="A43" s="10"/>
      <c r="B43" s="15" t="s">
        <v>34</v>
      </c>
      <c r="C43" s="12">
        <v>0.3</v>
      </c>
      <c r="D43" s="16">
        <f t="shared" ref="D43:D67" si="6">D42+C43</f>
        <v>0.5</v>
      </c>
      <c r="E43" s="11">
        <v>1</v>
      </c>
      <c r="F43" s="16">
        <f t="shared" si="3"/>
        <v>18</v>
      </c>
      <c r="G43" s="17">
        <f t="shared" si="4"/>
        <v>0.53263888888888888</v>
      </c>
      <c r="H43" s="17">
        <f t="shared" si="5"/>
        <v>0.61249999999999993</v>
      </c>
      <c r="I43" s="11" t="s">
        <v>19</v>
      </c>
      <c r="J43" s="12"/>
      <c r="K43" s="19"/>
      <c r="L43" s="20"/>
      <c r="M43" s="36"/>
    </row>
    <row r="44" spans="1:17" s="4" customFormat="1" ht="10.5" customHeight="1">
      <c r="A44" s="10"/>
      <c r="B44" s="15" t="s">
        <v>34</v>
      </c>
      <c r="C44" s="12">
        <v>0.3</v>
      </c>
      <c r="D44" s="16">
        <f t="shared" si="6"/>
        <v>0.8</v>
      </c>
      <c r="E44" s="11">
        <v>1</v>
      </c>
      <c r="F44" s="16">
        <f t="shared" si="3"/>
        <v>18</v>
      </c>
      <c r="G44" s="17">
        <f t="shared" si="4"/>
        <v>0.53333333333333333</v>
      </c>
      <c r="H44" s="17">
        <f t="shared" si="5"/>
        <v>0.61319444444444438</v>
      </c>
      <c r="I44" s="11" t="s">
        <v>19</v>
      </c>
      <c r="J44" s="12"/>
      <c r="K44" s="19"/>
      <c r="L44" s="20"/>
      <c r="M44" s="36"/>
    </row>
    <row r="45" spans="1:17" ht="10.5" customHeight="1">
      <c r="A45" s="10"/>
      <c r="B45" s="15" t="s">
        <v>60</v>
      </c>
      <c r="C45" s="12">
        <v>2.5</v>
      </c>
      <c r="D45" s="16">
        <f t="shared" si="6"/>
        <v>3.3</v>
      </c>
      <c r="E45" s="11">
        <v>2</v>
      </c>
      <c r="F45" s="16">
        <f t="shared" si="3"/>
        <v>75</v>
      </c>
      <c r="G45" s="17">
        <f t="shared" si="4"/>
        <v>0.53472222222222221</v>
      </c>
      <c r="H45" s="17">
        <f t="shared" si="5"/>
        <v>0.61458333333333326</v>
      </c>
      <c r="I45" s="11" t="s">
        <v>19</v>
      </c>
      <c r="J45" s="19"/>
      <c r="K45" s="19"/>
      <c r="L45" s="20"/>
      <c r="N45" s="36"/>
      <c r="O45" s="36"/>
      <c r="P45" s="36"/>
    </row>
    <row r="46" spans="1:17" s="4" customFormat="1" ht="10.5" customHeight="1">
      <c r="A46" s="10"/>
      <c r="B46" s="15" t="s">
        <v>59</v>
      </c>
      <c r="C46" s="12">
        <v>4.9000000000000004</v>
      </c>
      <c r="D46" s="16">
        <f t="shared" si="6"/>
        <v>8.1999999999999993</v>
      </c>
      <c r="E46" s="11">
        <v>4</v>
      </c>
      <c r="F46" s="16">
        <f t="shared" si="3"/>
        <v>73.5</v>
      </c>
      <c r="G46" s="17">
        <f t="shared" si="4"/>
        <v>0.53749999999999998</v>
      </c>
      <c r="H46" s="17">
        <f t="shared" si="5"/>
        <v>0.61736111111111103</v>
      </c>
      <c r="I46" s="11" t="s">
        <v>19</v>
      </c>
      <c r="J46" s="12"/>
      <c r="K46" s="19"/>
      <c r="L46" s="20"/>
      <c r="Q46" s="36"/>
    </row>
    <row r="47" spans="1:17" s="4" customFormat="1" ht="10.5" customHeight="1">
      <c r="A47" s="10"/>
      <c r="B47" s="15" t="s">
        <v>58</v>
      </c>
      <c r="C47" s="12">
        <v>2.2000000000000002</v>
      </c>
      <c r="D47" s="16">
        <f t="shared" si="6"/>
        <v>10.399999999999999</v>
      </c>
      <c r="E47" s="11">
        <v>3</v>
      </c>
      <c r="F47" s="16">
        <f t="shared" si="3"/>
        <v>44</v>
      </c>
      <c r="G47" s="17">
        <f t="shared" si="4"/>
        <v>0.5395833333333333</v>
      </c>
      <c r="H47" s="17">
        <f t="shared" si="5"/>
        <v>0.61944444444444435</v>
      </c>
      <c r="I47" s="11" t="s">
        <v>19</v>
      </c>
      <c r="J47" s="13"/>
      <c r="K47" s="19"/>
      <c r="L47" s="20"/>
    </row>
    <row r="48" spans="1:17" s="4" customFormat="1" ht="10.5" customHeight="1">
      <c r="A48" s="10"/>
      <c r="B48" s="15" t="s">
        <v>53</v>
      </c>
      <c r="C48" s="12">
        <v>3.7</v>
      </c>
      <c r="D48" s="16">
        <f t="shared" si="6"/>
        <v>14.099999999999998</v>
      </c>
      <c r="E48" s="11">
        <v>4</v>
      </c>
      <c r="F48" s="16">
        <f t="shared" si="3"/>
        <v>55.5</v>
      </c>
      <c r="G48" s="17">
        <f t="shared" si="4"/>
        <v>0.54236111111111107</v>
      </c>
      <c r="H48" s="17">
        <f t="shared" si="5"/>
        <v>0.62222222222222212</v>
      </c>
      <c r="I48" s="11" t="s">
        <v>19</v>
      </c>
      <c r="J48" s="13"/>
      <c r="K48" s="19"/>
      <c r="L48" s="20"/>
    </row>
    <row r="49" spans="1:13" s="4" customFormat="1" ht="10.5" customHeight="1">
      <c r="A49" s="10"/>
      <c r="B49" s="15" t="s">
        <v>53</v>
      </c>
      <c r="C49" s="12">
        <v>0.5</v>
      </c>
      <c r="D49" s="16">
        <f t="shared" si="6"/>
        <v>14.599999999999998</v>
      </c>
      <c r="E49" s="11">
        <v>1</v>
      </c>
      <c r="F49" s="16">
        <f t="shared" si="3"/>
        <v>30</v>
      </c>
      <c r="G49" s="17">
        <f t="shared" si="4"/>
        <v>0.54305555555555551</v>
      </c>
      <c r="H49" s="17">
        <f t="shared" si="5"/>
        <v>0.62291666666666656</v>
      </c>
      <c r="I49" s="11" t="s">
        <v>19</v>
      </c>
      <c r="J49" s="13"/>
      <c r="K49" s="19"/>
      <c r="L49" s="20"/>
    </row>
    <row r="50" spans="1:13" s="4" customFormat="1" ht="10.5" customHeight="1">
      <c r="A50" s="10"/>
      <c r="B50" s="15" t="s">
        <v>52</v>
      </c>
      <c r="C50" s="12">
        <v>2</v>
      </c>
      <c r="D50" s="16">
        <f t="shared" si="6"/>
        <v>16.599999999999998</v>
      </c>
      <c r="E50" s="11">
        <v>2</v>
      </c>
      <c r="F50" s="16">
        <f t="shared" si="3"/>
        <v>60</v>
      </c>
      <c r="G50" s="17">
        <f t="shared" si="4"/>
        <v>0.5444444444444444</v>
      </c>
      <c r="H50" s="17">
        <f t="shared" si="5"/>
        <v>0.62430555555555545</v>
      </c>
      <c r="I50" s="11" t="s">
        <v>19</v>
      </c>
      <c r="J50" s="13"/>
      <c r="K50" s="19"/>
      <c r="L50" s="20"/>
    </row>
    <row r="51" spans="1:13" s="4" customFormat="1" ht="10.5" customHeight="1">
      <c r="A51" s="10"/>
      <c r="B51" s="15" t="s">
        <v>54</v>
      </c>
      <c r="C51" s="12">
        <v>2.8</v>
      </c>
      <c r="D51" s="16">
        <f t="shared" si="6"/>
        <v>19.399999999999999</v>
      </c>
      <c r="E51" s="11">
        <v>4</v>
      </c>
      <c r="F51" s="16">
        <f t="shared" si="3"/>
        <v>42</v>
      </c>
      <c r="G51" s="17">
        <f t="shared" si="4"/>
        <v>0.54722222222222217</v>
      </c>
      <c r="H51" s="17">
        <f t="shared" si="5"/>
        <v>0.62708333333333321</v>
      </c>
      <c r="I51" s="11" t="s">
        <v>19</v>
      </c>
      <c r="J51" s="13"/>
      <c r="K51" s="19"/>
      <c r="L51" s="20"/>
    </row>
    <row r="52" spans="1:13" s="4" customFormat="1" ht="10.5" customHeight="1">
      <c r="A52" s="10"/>
      <c r="B52" s="18" t="s">
        <v>56</v>
      </c>
      <c r="C52" s="12">
        <v>2.4</v>
      </c>
      <c r="D52" s="16">
        <f t="shared" si="6"/>
        <v>21.799999999999997</v>
      </c>
      <c r="E52" s="11">
        <v>4</v>
      </c>
      <c r="F52" s="16">
        <f t="shared" si="3"/>
        <v>36</v>
      </c>
      <c r="G52" s="17">
        <f t="shared" si="4"/>
        <v>0.54999999999999993</v>
      </c>
      <c r="H52" s="17">
        <f t="shared" si="5"/>
        <v>0.62986111111111098</v>
      </c>
      <c r="I52" s="11" t="s">
        <v>19</v>
      </c>
      <c r="J52" s="13"/>
      <c r="K52" s="19"/>
      <c r="L52" s="20"/>
    </row>
    <row r="53" spans="1:13" s="4" customFormat="1" ht="10.5" customHeight="1">
      <c r="A53" s="10"/>
      <c r="B53" s="18" t="s">
        <v>57</v>
      </c>
      <c r="C53" s="12">
        <v>2.2999999999999998</v>
      </c>
      <c r="D53" s="16">
        <f t="shared" si="6"/>
        <v>24.099999999999998</v>
      </c>
      <c r="E53" s="11">
        <v>4</v>
      </c>
      <c r="F53" s="16">
        <f t="shared" si="3"/>
        <v>34.5</v>
      </c>
      <c r="G53" s="17">
        <f t="shared" si="4"/>
        <v>0.5527777777777777</v>
      </c>
      <c r="H53" s="17">
        <f t="shared" si="5"/>
        <v>0.63263888888888875</v>
      </c>
      <c r="I53" s="11" t="s">
        <v>19</v>
      </c>
      <c r="J53" s="19"/>
      <c r="K53" s="19"/>
      <c r="L53" s="20"/>
    </row>
    <row r="54" spans="1:13" s="4" customFormat="1" ht="10.5" customHeight="1">
      <c r="A54" s="10"/>
      <c r="B54" s="18" t="s">
        <v>57</v>
      </c>
      <c r="C54" s="12">
        <v>0.6</v>
      </c>
      <c r="D54" s="16">
        <f t="shared" si="6"/>
        <v>24.7</v>
      </c>
      <c r="E54" s="11">
        <v>2</v>
      </c>
      <c r="F54" s="16">
        <f t="shared" si="3"/>
        <v>18</v>
      </c>
      <c r="G54" s="17">
        <f t="shared" si="4"/>
        <v>0.55416666666666659</v>
      </c>
      <c r="H54" s="17">
        <f t="shared" si="5"/>
        <v>0.63402777777777763</v>
      </c>
      <c r="I54" s="11" t="s">
        <v>19</v>
      </c>
      <c r="J54" s="19"/>
      <c r="K54" s="19"/>
      <c r="L54" s="20"/>
    </row>
    <row r="55" spans="1:13" s="4" customFormat="1" ht="10.5" customHeight="1">
      <c r="A55" s="10"/>
      <c r="B55" s="18" t="s">
        <v>57</v>
      </c>
      <c r="C55" s="12">
        <v>0.7</v>
      </c>
      <c r="D55" s="16">
        <f t="shared" si="6"/>
        <v>25.4</v>
      </c>
      <c r="E55" s="11">
        <v>2</v>
      </c>
      <c r="F55" s="16">
        <f t="shared" si="3"/>
        <v>21</v>
      </c>
      <c r="G55" s="17">
        <f t="shared" si="4"/>
        <v>0.55555555555555547</v>
      </c>
      <c r="H55" s="17">
        <f t="shared" si="5"/>
        <v>0.63541666666666652</v>
      </c>
      <c r="I55" s="11" t="s">
        <v>19</v>
      </c>
      <c r="J55" s="19"/>
      <c r="K55" s="19"/>
      <c r="L55" s="20"/>
    </row>
    <row r="56" spans="1:13" s="4" customFormat="1" ht="10.5" customHeight="1">
      <c r="A56" s="10"/>
      <c r="B56" s="18" t="s">
        <v>56</v>
      </c>
      <c r="C56" s="12">
        <v>2.2999999999999998</v>
      </c>
      <c r="D56" s="16">
        <f t="shared" si="6"/>
        <v>27.7</v>
      </c>
      <c r="E56" s="11">
        <v>4</v>
      </c>
      <c r="F56" s="16">
        <f t="shared" si="3"/>
        <v>34.5</v>
      </c>
      <c r="G56" s="17">
        <f t="shared" si="4"/>
        <v>0.55833333333333324</v>
      </c>
      <c r="H56" s="17">
        <f t="shared" si="5"/>
        <v>0.63819444444444429</v>
      </c>
      <c r="I56" s="11" t="s">
        <v>19</v>
      </c>
      <c r="J56" s="13"/>
      <c r="K56" s="19"/>
      <c r="L56" s="20"/>
    </row>
    <row r="57" spans="1:13" s="4" customFormat="1" ht="10.5" customHeight="1">
      <c r="A57" s="10"/>
      <c r="B57" s="18" t="s">
        <v>54</v>
      </c>
      <c r="C57" s="12">
        <v>2.4</v>
      </c>
      <c r="D57" s="16">
        <f t="shared" si="6"/>
        <v>30.099999999999998</v>
      </c>
      <c r="E57" s="11">
        <v>4</v>
      </c>
      <c r="F57" s="16">
        <f t="shared" si="3"/>
        <v>36</v>
      </c>
      <c r="G57" s="17">
        <f t="shared" si="4"/>
        <v>0.56111111111111101</v>
      </c>
      <c r="H57" s="17">
        <f t="shared" si="5"/>
        <v>0.64097222222222205</v>
      </c>
      <c r="I57" s="11" t="s">
        <v>19</v>
      </c>
      <c r="J57" s="13"/>
      <c r="K57" s="19"/>
      <c r="L57" s="20"/>
    </row>
    <row r="58" spans="1:13" s="4" customFormat="1" ht="10.5" customHeight="1">
      <c r="A58" s="10"/>
      <c r="B58" s="18" t="s">
        <v>52</v>
      </c>
      <c r="C58" s="12">
        <v>2.8</v>
      </c>
      <c r="D58" s="16">
        <f t="shared" si="6"/>
        <v>32.9</v>
      </c>
      <c r="E58" s="11">
        <v>4</v>
      </c>
      <c r="F58" s="16">
        <f t="shared" si="3"/>
        <v>42</v>
      </c>
      <c r="G58" s="17">
        <f t="shared" si="4"/>
        <v>0.56388888888888877</v>
      </c>
      <c r="H58" s="17">
        <f t="shared" si="5"/>
        <v>0.64374999999999982</v>
      </c>
      <c r="I58" s="11" t="s">
        <v>19</v>
      </c>
      <c r="J58" s="13"/>
      <c r="K58" s="19"/>
      <c r="L58" s="20"/>
    </row>
    <row r="59" spans="1:13" s="4" customFormat="1" ht="10.5" customHeight="1">
      <c r="A59" s="10"/>
      <c r="B59" s="18" t="s">
        <v>53</v>
      </c>
      <c r="C59" s="12">
        <v>2</v>
      </c>
      <c r="D59" s="16">
        <f t="shared" si="6"/>
        <v>34.9</v>
      </c>
      <c r="E59" s="11">
        <v>3</v>
      </c>
      <c r="F59" s="16">
        <f t="shared" si="3"/>
        <v>40</v>
      </c>
      <c r="G59" s="17">
        <f t="shared" si="4"/>
        <v>0.5659722222222221</v>
      </c>
      <c r="H59" s="17">
        <f t="shared" si="5"/>
        <v>0.64583333333333315</v>
      </c>
      <c r="I59" s="11" t="s">
        <v>19</v>
      </c>
      <c r="J59" s="13"/>
      <c r="K59" s="19"/>
      <c r="L59" s="20"/>
    </row>
    <row r="60" spans="1:13" s="4" customFormat="1" ht="10.5" customHeight="1">
      <c r="A60" s="10"/>
      <c r="B60" s="18" t="s">
        <v>53</v>
      </c>
      <c r="C60" s="12">
        <v>0.5</v>
      </c>
      <c r="D60" s="16">
        <f t="shared" si="6"/>
        <v>35.4</v>
      </c>
      <c r="E60" s="11">
        <v>1</v>
      </c>
      <c r="F60" s="16">
        <f t="shared" si="3"/>
        <v>30</v>
      </c>
      <c r="G60" s="17">
        <f t="shared" si="4"/>
        <v>0.56666666666666654</v>
      </c>
      <c r="H60" s="17">
        <f t="shared" si="5"/>
        <v>0.64652777777777759</v>
      </c>
      <c r="I60" s="11" t="s">
        <v>19</v>
      </c>
      <c r="J60" s="13"/>
      <c r="K60" s="19"/>
      <c r="L60" s="20"/>
    </row>
    <row r="61" spans="1:13" s="4" customFormat="1" ht="10.5" customHeight="1">
      <c r="A61" s="10"/>
      <c r="B61" s="18" t="s">
        <v>52</v>
      </c>
      <c r="C61" s="12">
        <v>2</v>
      </c>
      <c r="D61" s="16">
        <f t="shared" si="6"/>
        <v>37.4</v>
      </c>
      <c r="E61" s="11">
        <v>3</v>
      </c>
      <c r="F61" s="16">
        <f t="shared" si="3"/>
        <v>40</v>
      </c>
      <c r="G61" s="17">
        <f t="shared" si="4"/>
        <v>0.56874999999999987</v>
      </c>
      <c r="H61" s="17">
        <f t="shared" si="5"/>
        <v>0.64861111111111092</v>
      </c>
      <c r="I61" s="11" t="s">
        <v>19</v>
      </c>
      <c r="J61" s="13"/>
      <c r="K61" s="19"/>
      <c r="L61" s="20"/>
    </row>
    <row r="62" spans="1:13" s="4" customFormat="1" ht="10.5" customHeight="1">
      <c r="A62" s="10"/>
      <c r="B62" s="18" t="s">
        <v>51</v>
      </c>
      <c r="C62" s="12">
        <v>4.4000000000000004</v>
      </c>
      <c r="D62" s="16">
        <f t="shared" si="6"/>
        <v>41.8</v>
      </c>
      <c r="E62" s="11">
        <v>5</v>
      </c>
      <c r="F62" s="16">
        <f t="shared" si="3"/>
        <v>52.8</v>
      </c>
      <c r="G62" s="17">
        <f t="shared" si="4"/>
        <v>0.57222222222222208</v>
      </c>
      <c r="H62" s="17">
        <f t="shared" si="5"/>
        <v>0.65208333333333313</v>
      </c>
      <c r="I62" s="11" t="s">
        <v>19</v>
      </c>
      <c r="J62" s="13"/>
      <c r="K62" s="19"/>
      <c r="L62" s="20"/>
    </row>
    <row r="63" spans="1:13" s="4" customFormat="1" ht="10.5" customHeight="1">
      <c r="A63" s="10"/>
      <c r="B63" s="18" t="s">
        <v>50</v>
      </c>
      <c r="C63" s="12">
        <v>2.8</v>
      </c>
      <c r="D63" s="16">
        <f t="shared" si="6"/>
        <v>44.599999999999994</v>
      </c>
      <c r="E63" s="11">
        <v>5</v>
      </c>
      <c r="F63" s="16">
        <f t="shared" si="3"/>
        <v>33.6</v>
      </c>
      <c r="G63" s="17">
        <f t="shared" si="4"/>
        <v>0.57569444444444429</v>
      </c>
      <c r="H63" s="17">
        <f t="shared" si="5"/>
        <v>0.65555555555555534</v>
      </c>
      <c r="I63" s="11" t="s">
        <v>19</v>
      </c>
      <c r="J63" s="13"/>
      <c r="K63" s="19"/>
      <c r="L63" s="20"/>
    </row>
    <row r="64" spans="1:13" s="4" customFormat="1" ht="10.5" customHeight="1">
      <c r="A64" s="10"/>
      <c r="B64" s="18" t="s">
        <v>49</v>
      </c>
      <c r="C64" s="12">
        <v>1.5</v>
      </c>
      <c r="D64" s="16">
        <f t="shared" si="6"/>
        <v>46.099999999999994</v>
      </c>
      <c r="E64" s="11">
        <v>4</v>
      </c>
      <c r="F64" s="16">
        <f t="shared" si="3"/>
        <v>22.5</v>
      </c>
      <c r="G64" s="17">
        <f t="shared" si="4"/>
        <v>0.57847222222222205</v>
      </c>
      <c r="H64" s="17">
        <f t="shared" si="5"/>
        <v>0.6583333333333331</v>
      </c>
      <c r="I64" s="11" t="s">
        <v>19</v>
      </c>
      <c r="J64" s="13"/>
      <c r="K64" s="19"/>
      <c r="L64" s="20"/>
      <c r="M64" s="21" t="s">
        <v>35</v>
      </c>
    </row>
    <row r="65" spans="1:23" s="4" customFormat="1" ht="10.5" customHeight="1">
      <c r="A65" s="10"/>
      <c r="B65" s="15" t="s">
        <v>21</v>
      </c>
      <c r="C65" s="12">
        <v>5</v>
      </c>
      <c r="D65" s="16">
        <f t="shared" si="6"/>
        <v>51.099999999999994</v>
      </c>
      <c r="E65" s="11">
        <v>5</v>
      </c>
      <c r="F65" s="16">
        <f t="shared" si="3"/>
        <v>60</v>
      </c>
      <c r="G65" s="17">
        <f t="shared" si="4"/>
        <v>0.58194444444444426</v>
      </c>
      <c r="H65" s="17">
        <f t="shared" si="5"/>
        <v>0.66180555555555531</v>
      </c>
      <c r="I65" s="11" t="s">
        <v>19</v>
      </c>
      <c r="J65" s="13"/>
      <c r="K65" s="19"/>
      <c r="L65" s="20"/>
      <c r="M65" s="22" t="s">
        <v>37</v>
      </c>
    </row>
    <row r="66" spans="1:23" s="4" customFormat="1" ht="10.5" customHeight="1">
      <c r="A66" s="10"/>
      <c r="B66" s="15" t="s">
        <v>34</v>
      </c>
      <c r="C66" s="12">
        <v>2.4</v>
      </c>
      <c r="D66" s="16">
        <f t="shared" si="6"/>
        <v>53.499999999999993</v>
      </c>
      <c r="E66" s="11">
        <v>3</v>
      </c>
      <c r="F66" s="16">
        <f t="shared" si="3"/>
        <v>48</v>
      </c>
      <c r="G66" s="17">
        <f t="shared" si="4"/>
        <v>0.58402777777777759</v>
      </c>
      <c r="H66" s="17">
        <f t="shared" si="5"/>
        <v>0.66388888888888864</v>
      </c>
      <c r="I66" s="11" t="s">
        <v>19</v>
      </c>
      <c r="J66" s="13"/>
      <c r="K66" s="19"/>
      <c r="L66" s="20"/>
      <c r="M66" s="22"/>
    </row>
    <row r="67" spans="1:23" s="4" customFormat="1" ht="10.5" customHeight="1">
      <c r="A67" s="10" t="s">
        <v>38</v>
      </c>
      <c r="B67" s="15" t="s">
        <v>34</v>
      </c>
      <c r="C67" s="12">
        <v>0.3</v>
      </c>
      <c r="D67" s="16">
        <f t="shared" si="6"/>
        <v>53.79999999999999</v>
      </c>
      <c r="E67" s="11">
        <v>1</v>
      </c>
      <c r="F67" s="16">
        <f t="shared" si="3"/>
        <v>18</v>
      </c>
      <c r="G67" s="17">
        <f t="shared" si="4"/>
        <v>0.58472222222222203</v>
      </c>
      <c r="H67" s="17">
        <f t="shared" si="5"/>
        <v>0.66458333333333308</v>
      </c>
      <c r="I67" s="11" t="s">
        <v>19</v>
      </c>
      <c r="J67" s="13"/>
      <c r="K67" s="19"/>
      <c r="L67" s="20"/>
      <c r="M67" s="23" t="s">
        <v>39</v>
      </c>
    </row>
    <row r="68" spans="1:23" s="4" customFormat="1" ht="10.5" customHeight="1">
      <c r="A68" s="24" t="s">
        <v>40</v>
      </c>
      <c r="B68" s="25"/>
      <c r="C68" s="26"/>
      <c r="D68" s="27">
        <f>D67</f>
        <v>53.79999999999999</v>
      </c>
      <c r="E68" s="27"/>
      <c r="F68" s="28"/>
      <c r="G68" s="29">
        <f>D68</f>
        <v>53.79999999999999</v>
      </c>
      <c r="H68" s="29">
        <f>$D68</f>
        <v>53.79999999999999</v>
      </c>
      <c r="I68" s="30"/>
      <c r="J68" s="30"/>
      <c r="K68" s="30"/>
      <c r="L68" s="30"/>
      <c r="M68" s="31">
        <f>SUM($G68:I68)</f>
        <v>107.59999999999998</v>
      </c>
    </row>
    <row r="69" spans="1:23" ht="10.5" customHeight="1">
      <c r="A69" s="24" t="s">
        <v>41</v>
      </c>
      <c r="B69" s="25"/>
      <c r="C69" s="26"/>
      <c r="D69" s="27">
        <f>D67</f>
        <v>53.79999999999999</v>
      </c>
      <c r="E69" s="27"/>
      <c r="F69" s="33"/>
      <c r="G69" s="31">
        <f>D69</f>
        <v>53.79999999999999</v>
      </c>
      <c r="H69" s="29">
        <f>$D69</f>
        <v>53.79999999999999</v>
      </c>
      <c r="I69" s="34"/>
      <c r="J69" s="34"/>
      <c r="K69" s="34"/>
      <c r="L69" s="34"/>
      <c r="M69" s="31">
        <f>SUM($G69:I69)</f>
        <v>107.59999999999998</v>
      </c>
      <c r="N69" s="32"/>
      <c r="O69" s="32"/>
      <c r="P69" s="32"/>
    </row>
    <row r="70" spans="1:23" s="32" customFormat="1" ht="12.75" customHeight="1">
      <c r="A70" s="37"/>
      <c r="B70" s="38"/>
      <c r="C70" s="39"/>
      <c r="D70" s="40"/>
      <c r="E70" s="41"/>
      <c r="F70" s="38"/>
      <c r="G70" s="42"/>
      <c r="H70" s="43"/>
      <c r="I70" s="43"/>
      <c r="J70" s="43"/>
      <c r="K70" s="43"/>
      <c r="L70" s="42"/>
      <c r="M70" s="42"/>
    </row>
    <row r="71" spans="1:23" s="32" customFormat="1" ht="12.75" customHeight="1">
      <c r="A71" s="24" t="s">
        <v>40</v>
      </c>
      <c r="B71" s="44"/>
      <c r="C71" s="44"/>
      <c r="D71" s="27" t="s">
        <v>42</v>
      </c>
      <c r="E71" s="45"/>
      <c r="F71" s="3">
        <f>M37+M68</f>
        <v>161.39999999999998</v>
      </c>
      <c r="G71" s="3"/>
      <c r="H71" s="42"/>
      <c r="I71" s="42"/>
      <c r="J71" s="42"/>
      <c r="K71" s="42"/>
      <c r="L71" s="42"/>
      <c r="M71" s="42"/>
      <c r="N71" s="42"/>
      <c r="O71" s="42"/>
      <c r="P71" s="42"/>
    </row>
    <row r="72" spans="1:23" s="42" customFormat="1" ht="12.75" customHeight="1">
      <c r="A72" s="24" t="s">
        <v>41</v>
      </c>
      <c r="B72" s="44"/>
      <c r="C72" s="44"/>
      <c r="D72" s="27" t="s">
        <v>42</v>
      </c>
      <c r="E72" s="45"/>
      <c r="F72" s="3">
        <f>M38+M69</f>
        <v>161.39999999999998</v>
      </c>
      <c r="G72" s="3"/>
    </row>
    <row r="73" spans="1:23" s="42" customFormat="1" ht="12.75" customHeight="1">
      <c r="A73" s="46"/>
      <c r="B73" s="47"/>
      <c r="C73" s="46"/>
      <c r="D73" s="48"/>
      <c r="E73" s="46"/>
      <c r="F73" s="48"/>
      <c r="G73" s="46"/>
      <c r="H73" s="46"/>
      <c r="I73" s="46"/>
      <c r="J73" s="46"/>
      <c r="K73" s="46"/>
      <c r="L73" s="46"/>
      <c r="M73" s="46"/>
    </row>
    <row r="74" spans="1:23" s="42" customFormat="1" ht="12.75" customHeight="1">
      <c r="A74" s="4"/>
      <c r="B74" s="49" t="s">
        <v>43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23" s="4" customFormat="1" ht="10.5" customHeight="1">
      <c r="B75" s="50" t="s">
        <v>44</v>
      </c>
      <c r="S75" s="51"/>
      <c r="T75" s="51"/>
      <c r="U75" s="51"/>
      <c r="V75" s="51"/>
      <c r="W75" s="51"/>
    </row>
    <row r="76" spans="1:23" s="4" customFormat="1" ht="12.75" customHeight="1">
      <c r="B76" s="50"/>
    </row>
    <row r="77" spans="1:23" ht="14.25" customHeight="1"/>
    <row r="78" spans="1:23" ht="10.5" customHeight="1"/>
    <row r="79" spans="1:23" ht="10.5" customHeight="1"/>
    <row r="80" spans="1:23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  <row r="95" ht="10.5" customHeight="1"/>
    <row r="96" ht="10.5" customHeight="1"/>
    <row r="97" ht="10.5" customHeight="1"/>
    <row r="98" ht="10.5" customHeight="1"/>
  </sheetData>
  <mergeCells count="2">
    <mergeCell ref="F71:G71"/>
    <mergeCell ref="F72:G72"/>
  </mergeCells>
  <pageMargins left="0.196527777777778" right="0.196527777777778" top="0.59027777777777801" bottom="0.196527777777778" header="0.51180555555555496" footer="0.51180555555555496"/>
  <pageSetup paperSize="9" scale="90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89"/>
  <sheetViews>
    <sheetView view="pageBreakPreview" zoomScaleNormal="118" workbookViewId="0"/>
  </sheetViews>
  <sheetFormatPr defaultColWidth="8.75" defaultRowHeight="15"/>
  <cols>
    <col min="1" max="1" width="3.7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4" width="8.75" style="4"/>
    <col min="15" max="15" width="3" style="53" customWidth="1"/>
    <col min="16" max="1024" width="8.75" style="4"/>
  </cols>
  <sheetData>
    <row r="1" spans="1:15">
      <c r="A1" s="6"/>
      <c r="B1" s="7"/>
      <c r="I1" s="6"/>
      <c r="J1" s="6"/>
    </row>
    <row r="2" spans="1:15">
      <c r="A2" s="6"/>
      <c r="B2" s="7"/>
      <c r="I2" s="6"/>
      <c r="J2" s="6"/>
    </row>
    <row r="3" spans="1:15" ht="54">
      <c r="A3" s="6"/>
      <c r="B3" s="8" t="s">
        <v>0</v>
      </c>
      <c r="I3" s="6"/>
      <c r="J3" s="6"/>
    </row>
    <row r="4" spans="1:15">
      <c r="B4" s="5" t="s">
        <v>1</v>
      </c>
      <c r="I4" s="6"/>
      <c r="J4" s="6"/>
    </row>
    <row r="5" spans="1:15">
      <c r="B5" s="5" t="s">
        <v>2</v>
      </c>
      <c r="J5" s="4" t="s">
        <v>3</v>
      </c>
    </row>
    <row r="6" spans="1:15" ht="12.75" customHeight="1">
      <c r="D6" s="4" t="s">
        <v>62</v>
      </c>
      <c r="J6" s="4" t="s">
        <v>5</v>
      </c>
    </row>
    <row r="7" spans="1:15" s="4" customFormat="1" ht="11.25" customHeight="1">
      <c r="B7" s="9" t="s">
        <v>63</v>
      </c>
      <c r="C7" s="9"/>
      <c r="F7" s="5"/>
      <c r="G7" s="5"/>
      <c r="H7" s="5"/>
      <c r="J7" s="4" t="s">
        <v>64</v>
      </c>
    </row>
    <row r="8" spans="1:15" ht="11.25" customHeight="1">
      <c r="E8" s="5"/>
      <c r="F8" s="5"/>
      <c r="G8" s="5"/>
      <c r="H8" s="5"/>
      <c r="O8" s="4"/>
    </row>
    <row r="9" spans="1:15" s="4" customFormat="1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5" s="4" customFormat="1" ht="11.25" customHeight="1">
      <c r="A10" s="10" t="s">
        <v>17</v>
      </c>
      <c r="B10" s="15" t="s">
        <v>20</v>
      </c>
      <c r="C10" s="12"/>
      <c r="D10" s="16">
        <v>0</v>
      </c>
      <c r="E10" s="11"/>
      <c r="F10" s="11"/>
      <c r="G10" s="17">
        <v>0.29166666666666702</v>
      </c>
      <c r="H10" s="11" t="s">
        <v>19</v>
      </c>
      <c r="I10" s="11"/>
      <c r="J10" s="11"/>
      <c r="K10" s="10"/>
      <c r="L10" s="4" t="str">
        <f t="shared" ref="L10:L22" si="0">B10</f>
        <v>Biała Piska</v>
      </c>
    </row>
    <row r="11" spans="1:15" s="4" customFormat="1" ht="11.25" customHeight="1">
      <c r="A11" s="10"/>
      <c r="B11" s="15" t="s">
        <v>65</v>
      </c>
      <c r="C11" s="12">
        <v>3.2</v>
      </c>
      <c r="D11" s="16">
        <v>3.2</v>
      </c>
      <c r="E11" s="11">
        <v>4</v>
      </c>
      <c r="F11" s="16">
        <f t="shared" ref="F11:F24" si="1">C11*60/E11</f>
        <v>48</v>
      </c>
      <c r="G11" s="17">
        <f t="shared" ref="G11:G24" si="2">G10+TIME(0,E11,0)</f>
        <v>0.29444444444444479</v>
      </c>
      <c r="H11" s="11" t="s">
        <v>19</v>
      </c>
      <c r="I11" s="11"/>
      <c r="J11" s="11"/>
      <c r="K11" s="11"/>
      <c r="L11" s="4" t="str">
        <f t="shared" si="0"/>
        <v>Oblewo</v>
      </c>
    </row>
    <row r="12" spans="1:15" s="4" customFormat="1" ht="11.25" customHeight="1">
      <c r="A12" s="10"/>
      <c r="B12" s="18" t="s">
        <v>66</v>
      </c>
      <c r="C12" s="12">
        <v>2.2000000000000002</v>
      </c>
      <c r="D12" s="16">
        <f t="shared" ref="D12:D24" si="3">D11+C12</f>
        <v>5.4</v>
      </c>
      <c r="E12" s="11">
        <v>3</v>
      </c>
      <c r="F12" s="16">
        <f t="shared" si="1"/>
        <v>44</v>
      </c>
      <c r="G12" s="17">
        <f t="shared" si="2"/>
        <v>0.29652777777777811</v>
      </c>
      <c r="H12" s="11" t="s">
        <v>19</v>
      </c>
      <c r="I12" s="19"/>
      <c r="J12" s="19"/>
      <c r="K12" s="20"/>
      <c r="L12" s="4" t="str">
        <f t="shared" si="0"/>
        <v>Sulimy</v>
      </c>
    </row>
    <row r="13" spans="1:15" s="4" customFormat="1" ht="11.25" customHeight="1">
      <c r="A13" s="10"/>
      <c r="B13" s="18" t="s">
        <v>66</v>
      </c>
      <c r="C13" s="12">
        <v>0.2</v>
      </c>
      <c r="D13" s="16">
        <f t="shared" si="3"/>
        <v>5.6000000000000005</v>
      </c>
      <c r="E13" s="11">
        <v>1</v>
      </c>
      <c r="F13" s="16">
        <f t="shared" si="1"/>
        <v>12</v>
      </c>
      <c r="G13" s="17">
        <f t="shared" si="2"/>
        <v>0.29722222222222255</v>
      </c>
      <c r="H13" s="11" t="s">
        <v>19</v>
      </c>
      <c r="I13" s="19"/>
      <c r="J13" s="19"/>
      <c r="K13" s="20"/>
      <c r="L13" s="4" t="str">
        <f t="shared" si="0"/>
        <v>Sulimy</v>
      </c>
    </row>
    <row r="14" spans="1:15" s="4" customFormat="1" ht="11.25" customHeight="1">
      <c r="A14" s="10"/>
      <c r="B14" s="18" t="s">
        <v>65</v>
      </c>
      <c r="C14" s="12">
        <v>3.8</v>
      </c>
      <c r="D14" s="16">
        <f t="shared" si="3"/>
        <v>9.4</v>
      </c>
      <c r="E14" s="11">
        <v>5</v>
      </c>
      <c r="F14" s="16">
        <f t="shared" si="1"/>
        <v>45.6</v>
      </c>
      <c r="G14" s="17">
        <f t="shared" si="2"/>
        <v>0.30069444444444476</v>
      </c>
      <c r="H14" s="11" t="s">
        <v>19</v>
      </c>
      <c r="I14" s="13"/>
      <c r="J14" s="19"/>
      <c r="K14" s="20"/>
      <c r="L14" s="4" t="str">
        <f t="shared" si="0"/>
        <v>Oblewo</v>
      </c>
    </row>
    <row r="15" spans="1:15" s="4" customFormat="1" ht="11.25" customHeight="1">
      <c r="A15" s="10"/>
      <c r="B15" s="18" t="s">
        <v>65</v>
      </c>
      <c r="C15" s="12">
        <v>0.9</v>
      </c>
      <c r="D15" s="16">
        <f t="shared" si="3"/>
        <v>10.3</v>
      </c>
      <c r="E15" s="11">
        <v>2</v>
      </c>
      <c r="F15" s="16">
        <f t="shared" si="1"/>
        <v>27</v>
      </c>
      <c r="G15" s="17">
        <f t="shared" si="2"/>
        <v>0.30208333333333365</v>
      </c>
      <c r="H15" s="11" t="s">
        <v>19</v>
      </c>
      <c r="I15" s="13"/>
      <c r="J15" s="19"/>
      <c r="K15" s="20"/>
      <c r="L15" s="4" t="str">
        <f t="shared" si="0"/>
        <v>Oblewo</v>
      </c>
    </row>
    <row r="16" spans="1:15" s="4" customFormat="1" ht="11.25" customHeight="1">
      <c r="A16" s="10"/>
      <c r="B16" s="18" t="s">
        <v>67</v>
      </c>
      <c r="C16" s="12">
        <v>2.5</v>
      </c>
      <c r="D16" s="16">
        <f t="shared" si="3"/>
        <v>12.8</v>
      </c>
      <c r="E16" s="11">
        <v>3</v>
      </c>
      <c r="F16" s="16">
        <f t="shared" si="1"/>
        <v>50</v>
      </c>
      <c r="G16" s="17">
        <f t="shared" si="2"/>
        <v>0.30416666666666697</v>
      </c>
      <c r="H16" s="11" t="s">
        <v>19</v>
      </c>
      <c r="I16" s="13"/>
      <c r="J16" s="19"/>
      <c r="K16" s="20"/>
      <c r="L16" s="4" t="str">
        <f t="shared" si="0"/>
        <v>Zabielne</v>
      </c>
    </row>
    <row r="17" spans="1:15" s="4" customFormat="1" ht="11.25" customHeight="1">
      <c r="A17" s="10"/>
      <c r="B17" s="18" t="s">
        <v>68</v>
      </c>
      <c r="C17" s="12">
        <v>2.2999999999999998</v>
      </c>
      <c r="D17" s="16">
        <f t="shared" si="3"/>
        <v>15.100000000000001</v>
      </c>
      <c r="E17" s="11">
        <v>3</v>
      </c>
      <c r="F17" s="16">
        <f t="shared" si="1"/>
        <v>46</v>
      </c>
      <c r="G17" s="17">
        <f t="shared" si="2"/>
        <v>0.3062500000000003</v>
      </c>
      <c r="H17" s="11" t="s">
        <v>19</v>
      </c>
      <c r="I17" s="13"/>
      <c r="J17" s="19"/>
      <c r="K17" s="20"/>
      <c r="L17" s="4" t="str">
        <f t="shared" si="0"/>
        <v>Orłowo</v>
      </c>
    </row>
    <row r="18" spans="1:15" s="4" customFormat="1" ht="11.25" customHeight="1">
      <c r="A18" s="10"/>
      <c r="B18" s="18" t="s">
        <v>69</v>
      </c>
      <c r="C18" s="12">
        <v>3.9</v>
      </c>
      <c r="D18" s="16">
        <f t="shared" si="3"/>
        <v>19</v>
      </c>
      <c r="E18" s="11">
        <v>5</v>
      </c>
      <c r="F18" s="16">
        <f t="shared" si="1"/>
        <v>46.8</v>
      </c>
      <c r="G18" s="17">
        <f t="shared" si="2"/>
        <v>0.30972222222222251</v>
      </c>
      <c r="H18" s="11" t="s">
        <v>19</v>
      </c>
      <c r="I18" s="13" t="s">
        <v>29</v>
      </c>
      <c r="J18" s="19"/>
      <c r="K18" s="20"/>
      <c r="L18" s="4" t="str">
        <f t="shared" si="0"/>
        <v>Ruda</v>
      </c>
    </row>
    <row r="19" spans="1:15" s="4" customFormat="1" ht="11.25" customHeight="1">
      <c r="A19" s="10"/>
      <c r="B19" s="18" t="s">
        <v>70</v>
      </c>
      <c r="C19" s="12">
        <v>3.8</v>
      </c>
      <c r="D19" s="16">
        <f t="shared" si="3"/>
        <v>22.8</v>
      </c>
      <c r="E19" s="11">
        <v>5</v>
      </c>
      <c r="F19" s="16">
        <f t="shared" si="1"/>
        <v>45.6</v>
      </c>
      <c r="G19" s="17">
        <f t="shared" si="2"/>
        <v>0.31319444444444472</v>
      </c>
      <c r="H19" s="11" t="s">
        <v>19</v>
      </c>
      <c r="I19" s="13" t="s">
        <v>29</v>
      </c>
      <c r="J19" s="19"/>
      <c r="K19" s="20"/>
      <c r="L19" s="4" t="str">
        <f t="shared" si="0"/>
        <v>Giętkie</v>
      </c>
    </row>
    <row r="20" spans="1:15" s="4" customFormat="1" ht="11.25" customHeight="1">
      <c r="A20" s="10"/>
      <c r="B20" s="18" t="s">
        <v>68</v>
      </c>
      <c r="C20" s="12">
        <v>1.4</v>
      </c>
      <c r="D20" s="16">
        <f t="shared" si="3"/>
        <v>24.2</v>
      </c>
      <c r="E20" s="11">
        <v>2</v>
      </c>
      <c r="F20" s="16">
        <f t="shared" si="1"/>
        <v>42</v>
      </c>
      <c r="G20" s="17">
        <f t="shared" si="2"/>
        <v>0.3145833333333336</v>
      </c>
      <c r="H20" s="11" t="s">
        <v>19</v>
      </c>
      <c r="I20" s="19"/>
      <c r="J20" s="19"/>
      <c r="K20" s="20"/>
      <c r="L20" s="4" t="str">
        <f t="shared" si="0"/>
        <v>Orłowo</v>
      </c>
    </row>
    <row r="21" spans="1:15" s="4" customFormat="1" ht="11.25" customHeight="1">
      <c r="A21" s="10"/>
      <c r="B21" s="18" t="s">
        <v>71</v>
      </c>
      <c r="C21" s="12">
        <v>2.9</v>
      </c>
      <c r="D21" s="16">
        <f t="shared" si="3"/>
        <v>27.099999999999998</v>
      </c>
      <c r="E21" s="11">
        <v>3</v>
      </c>
      <c r="F21" s="16">
        <f t="shared" si="1"/>
        <v>58</v>
      </c>
      <c r="G21" s="17">
        <f t="shared" si="2"/>
        <v>0.31666666666666693</v>
      </c>
      <c r="H21" s="11" t="s">
        <v>19</v>
      </c>
      <c r="I21" s="19"/>
      <c r="J21" s="19"/>
      <c r="K21" s="20"/>
      <c r="L21" s="4" t="str">
        <f t="shared" si="0"/>
        <v>Kaliszki</v>
      </c>
    </row>
    <row r="22" spans="1:15" s="4" customFormat="1" ht="11.25" customHeight="1">
      <c r="A22" s="10"/>
      <c r="B22" s="15" t="s">
        <v>72</v>
      </c>
      <c r="C22" s="12">
        <v>1.6</v>
      </c>
      <c r="D22" s="16">
        <f t="shared" si="3"/>
        <v>28.7</v>
      </c>
      <c r="E22" s="11">
        <v>2</v>
      </c>
      <c r="F22" s="16">
        <f t="shared" si="1"/>
        <v>48</v>
      </c>
      <c r="G22" s="17">
        <f t="shared" si="2"/>
        <v>0.31805555555555581</v>
      </c>
      <c r="H22" s="11" t="s">
        <v>19</v>
      </c>
      <c r="I22" s="19"/>
      <c r="J22" s="19"/>
      <c r="K22" s="20"/>
      <c r="L22" s="4" t="str">
        <f t="shared" si="0"/>
        <v>Kolonia Kawałek</v>
      </c>
      <c r="M22" s="21" t="s">
        <v>35</v>
      </c>
    </row>
    <row r="23" spans="1:15" s="4" customFormat="1" ht="11.25" customHeight="1">
      <c r="A23" s="10"/>
      <c r="B23" s="15" t="s">
        <v>36</v>
      </c>
      <c r="C23" s="12">
        <v>1.1000000000000001</v>
      </c>
      <c r="D23" s="16">
        <f t="shared" si="3"/>
        <v>29.8</v>
      </c>
      <c r="E23" s="11">
        <v>2</v>
      </c>
      <c r="F23" s="16">
        <f t="shared" si="1"/>
        <v>33</v>
      </c>
      <c r="G23" s="17">
        <f t="shared" si="2"/>
        <v>0.3194444444444447</v>
      </c>
      <c r="H23" s="11" t="s">
        <v>19</v>
      </c>
      <c r="I23" s="13"/>
      <c r="J23" s="19"/>
      <c r="K23" s="20"/>
      <c r="L23" s="4" t="s">
        <v>20</v>
      </c>
      <c r="M23" s="22" t="s">
        <v>37</v>
      </c>
    </row>
    <row r="24" spans="1:15" s="4" customFormat="1" ht="11.25" customHeight="1">
      <c r="A24" s="10" t="s">
        <v>38</v>
      </c>
      <c r="B24" s="15" t="s">
        <v>20</v>
      </c>
      <c r="C24" s="12">
        <v>0.2</v>
      </c>
      <c r="D24" s="16">
        <f t="shared" si="3"/>
        <v>30</v>
      </c>
      <c r="E24" s="11">
        <v>1</v>
      </c>
      <c r="F24" s="16">
        <f t="shared" si="1"/>
        <v>12</v>
      </c>
      <c r="G24" s="17">
        <f t="shared" si="2"/>
        <v>0.32013888888888914</v>
      </c>
      <c r="H24" s="11" t="s">
        <v>19</v>
      </c>
      <c r="I24" s="13"/>
      <c r="J24" s="19"/>
      <c r="K24" s="20"/>
      <c r="L24" s="4" t="s">
        <v>20</v>
      </c>
      <c r="M24" s="23" t="s">
        <v>39</v>
      </c>
    </row>
    <row r="25" spans="1:15" s="4" customFormat="1" ht="11.25" customHeight="1">
      <c r="A25" s="24" t="s">
        <v>40</v>
      </c>
      <c r="B25" s="25"/>
      <c r="C25" s="26"/>
      <c r="D25" s="27">
        <f>D24</f>
        <v>30</v>
      </c>
      <c r="E25" s="27"/>
      <c r="F25" s="28"/>
      <c r="G25" s="29">
        <f>D25</f>
        <v>30</v>
      </c>
      <c r="H25" s="30"/>
      <c r="I25" s="30"/>
      <c r="J25" s="30"/>
      <c r="K25" s="30"/>
      <c r="L25" s="30"/>
      <c r="M25" s="31">
        <f>SUM($G25:I25)</f>
        <v>30</v>
      </c>
      <c r="N25" s="32"/>
    </row>
    <row r="26" spans="1:15" ht="11.25" customHeight="1">
      <c r="A26" s="24" t="s">
        <v>41</v>
      </c>
      <c r="B26" s="25"/>
      <c r="C26" s="26"/>
      <c r="D26" s="27">
        <f>D24</f>
        <v>30</v>
      </c>
      <c r="E26" s="27"/>
      <c r="F26" s="33"/>
      <c r="G26" s="31">
        <f>D26</f>
        <v>30</v>
      </c>
      <c r="H26" s="34"/>
      <c r="I26" s="34"/>
      <c r="J26" s="34"/>
      <c r="K26" s="34"/>
      <c r="L26" s="34"/>
      <c r="M26" s="31">
        <f>SUM($G26:I26)</f>
        <v>30</v>
      </c>
      <c r="N26" s="32"/>
      <c r="O26" s="32"/>
    </row>
    <row r="27" spans="1:15" s="32" customFormat="1" ht="12.75" customHeight="1">
      <c r="A27" s="4"/>
      <c r="B27" s="5"/>
      <c r="C27" s="4"/>
      <c r="D27" s="4"/>
      <c r="E27" s="5"/>
      <c r="F27" s="4"/>
      <c r="G27" s="4"/>
      <c r="H27" s="4"/>
      <c r="I27" s="4"/>
      <c r="J27" s="4"/>
      <c r="K27" s="4"/>
      <c r="L27" s="4"/>
      <c r="M27" s="4"/>
      <c r="N27" s="4"/>
    </row>
    <row r="28" spans="1:15" s="32" customFormat="1" ht="12.75" customHeight="1">
      <c r="A28" s="10"/>
      <c r="B28" s="11" t="s">
        <v>8</v>
      </c>
      <c r="C28" s="12"/>
      <c r="D28" s="11" t="s">
        <v>9</v>
      </c>
      <c r="E28" s="11" t="s">
        <v>10</v>
      </c>
      <c r="F28" s="11" t="s">
        <v>11</v>
      </c>
      <c r="G28" s="35" t="s">
        <v>12</v>
      </c>
      <c r="H28" s="35" t="s">
        <v>12</v>
      </c>
      <c r="I28" s="13" t="s">
        <v>13</v>
      </c>
      <c r="J28" s="13" t="s">
        <v>14</v>
      </c>
      <c r="K28" s="13" t="s">
        <v>15</v>
      </c>
      <c r="L28" s="14" t="s">
        <v>16</v>
      </c>
      <c r="M28" s="4"/>
      <c r="N28" s="4"/>
      <c r="O28" s="4"/>
    </row>
    <row r="29" spans="1:15" s="4" customFormat="1" ht="11.25" customHeight="1">
      <c r="A29" s="10" t="s">
        <v>17</v>
      </c>
      <c r="B29" s="15" t="s">
        <v>20</v>
      </c>
      <c r="C29" s="12"/>
      <c r="D29" s="16">
        <v>0</v>
      </c>
      <c r="E29" s="11"/>
      <c r="F29" s="11"/>
      <c r="G29" s="17">
        <v>0.53125</v>
      </c>
      <c r="H29" s="17">
        <v>0.61111111111111105</v>
      </c>
      <c r="I29" s="11" t="s">
        <v>19</v>
      </c>
      <c r="J29" s="11"/>
      <c r="K29" s="11"/>
      <c r="L29" s="54"/>
    </row>
    <row r="30" spans="1:15" s="4" customFormat="1" ht="11.25" customHeight="1">
      <c r="A30" s="10"/>
      <c r="B30" s="15" t="s">
        <v>36</v>
      </c>
      <c r="C30" s="12">
        <v>0.2</v>
      </c>
      <c r="D30" s="16">
        <v>0.2</v>
      </c>
      <c r="E30" s="11">
        <v>1</v>
      </c>
      <c r="F30" s="16">
        <f t="shared" ref="F30:F43" si="4">C30*60/E30</f>
        <v>12</v>
      </c>
      <c r="G30" s="17">
        <f t="shared" ref="G30:G43" si="5">G29+TIME(0,E30,0)</f>
        <v>0.53194444444444444</v>
      </c>
      <c r="H30" s="17">
        <f t="shared" ref="H30:H43" si="6">H29+TIME(0,E30,0)</f>
        <v>0.61180555555555549</v>
      </c>
      <c r="I30" s="11" t="s">
        <v>19</v>
      </c>
      <c r="J30" s="11"/>
      <c r="K30" s="11"/>
      <c r="L30" s="10"/>
    </row>
    <row r="31" spans="1:15" s="4" customFormat="1" ht="11.25" customHeight="1">
      <c r="A31" s="10"/>
      <c r="B31" s="15" t="s">
        <v>72</v>
      </c>
      <c r="C31" s="12">
        <v>1.1000000000000001</v>
      </c>
      <c r="D31" s="16">
        <f t="shared" ref="D31:D43" si="7">D30+C31</f>
        <v>1.3</v>
      </c>
      <c r="E31" s="11">
        <v>2</v>
      </c>
      <c r="F31" s="16">
        <f t="shared" si="4"/>
        <v>33</v>
      </c>
      <c r="G31" s="17">
        <f t="shared" si="5"/>
        <v>0.53333333333333333</v>
      </c>
      <c r="H31" s="17">
        <f t="shared" si="6"/>
        <v>0.61319444444444438</v>
      </c>
      <c r="I31" s="11" t="s">
        <v>19</v>
      </c>
      <c r="J31" s="12"/>
      <c r="K31" s="19"/>
      <c r="L31" s="11"/>
    </row>
    <row r="32" spans="1:15" s="4" customFormat="1" ht="11.25" customHeight="1">
      <c r="A32" s="10"/>
      <c r="B32" s="18" t="s">
        <v>71</v>
      </c>
      <c r="C32" s="12">
        <v>1.6</v>
      </c>
      <c r="D32" s="16">
        <f t="shared" si="7"/>
        <v>2.9000000000000004</v>
      </c>
      <c r="E32" s="11">
        <v>2</v>
      </c>
      <c r="F32" s="16">
        <f t="shared" si="4"/>
        <v>48</v>
      </c>
      <c r="G32" s="17">
        <f t="shared" si="5"/>
        <v>0.53472222222222221</v>
      </c>
      <c r="H32" s="17">
        <f t="shared" si="6"/>
        <v>0.61458333333333326</v>
      </c>
      <c r="I32" s="11" t="s">
        <v>19</v>
      </c>
      <c r="J32" s="19"/>
      <c r="K32" s="19"/>
      <c r="L32" s="20"/>
    </row>
    <row r="33" spans="1:16" s="4" customFormat="1" ht="11.25" customHeight="1">
      <c r="A33" s="10"/>
      <c r="B33" s="18" t="s">
        <v>68</v>
      </c>
      <c r="C33" s="12">
        <v>2.9</v>
      </c>
      <c r="D33" s="16">
        <f t="shared" si="7"/>
        <v>5.8000000000000007</v>
      </c>
      <c r="E33" s="11">
        <v>3</v>
      </c>
      <c r="F33" s="16">
        <f t="shared" si="4"/>
        <v>58</v>
      </c>
      <c r="G33" s="17">
        <f t="shared" si="5"/>
        <v>0.53680555555555554</v>
      </c>
      <c r="H33" s="17">
        <f t="shared" si="6"/>
        <v>0.61666666666666659</v>
      </c>
      <c r="I33" s="11" t="s">
        <v>19</v>
      </c>
      <c r="J33" s="12"/>
      <c r="K33" s="19"/>
      <c r="L33" s="20"/>
    </row>
    <row r="34" spans="1:16" s="4" customFormat="1" ht="11.25" customHeight="1">
      <c r="A34" s="10"/>
      <c r="B34" s="18" t="s">
        <v>70</v>
      </c>
      <c r="C34" s="12">
        <v>1.4</v>
      </c>
      <c r="D34" s="16">
        <f t="shared" si="7"/>
        <v>7.2000000000000011</v>
      </c>
      <c r="E34" s="11">
        <v>2</v>
      </c>
      <c r="F34" s="16">
        <f t="shared" si="4"/>
        <v>42</v>
      </c>
      <c r="G34" s="17">
        <f t="shared" si="5"/>
        <v>0.53819444444444442</v>
      </c>
      <c r="H34" s="17">
        <f t="shared" si="6"/>
        <v>0.61805555555555547</v>
      </c>
      <c r="I34" s="11" t="s">
        <v>19</v>
      </c>
      <c r="J34" s="13"/>
      <c r="K34" s="19"/>
      <c r="L34" s="20"/>
    </row>
    <row r="35" spans="1:16" s="4" customFormat="1" ht="11.25" customHeight="1">
      <c r="A35" s="10"/>
      <c r="B35" s="18" t="s">
        <v>69</v>
      </c>
      <c r="C35" s="12">
        <v>3.8</v>
      </c>
      <c r="D35" s="16">
        <f t="shared" si="7"/>
        <v>11</v>
      </c>
      <c r="E35" s="11">
        <v>5</v>
      </c>
      <c r="F35" s="16">
        <f t="shared" si="4"/>
        <v>45.6</v>
      </c>
      <c r="G35" s="17">
        <f t="shared" si="5"/>
        <v>0.54166666666666663</v>
      </c>
      <c r="H35" s="17">
        <f t="shared" si="6"/>
        <v>0.62152777777777768</v>
      </c>
      <c r="I35" s="11" t="s">
        <v>19</v>
      </c>
      <c r="J35" s="13"/>
      <c r="K35" s="19"/>
      <c r="L35" s="20"/>
    </row>
    <row r="36" spans="1:16" s="4" customFormat="1" ht="10.5" customHeight="1">
      <c r="A36" s="10"/>
      <c r="B36" s="18" t="s">
        <v>68</v>
      </c>
      <c r="C36" s="12">
        <v>3.9</v>
      </c>
      <c r="D36" s="16">
        <f t="shared" si="7"/>
        <v>14.9</v>
      </c>
      <c r="E36" s="11">
        <v>5</v>
      </c>
      <c r="F36" s="16">
        <f t="shared" si="4"/>
        <v>46.8</v>
      </c>
      <c r="G36" s="17">
        <f t="shared" si="5"/>
        <v>0.54513888888888884</v>
      </c>
      <c r="H36" s="17">
        <f t="shared" si="6"/>
        <v>0.62499999999999989</v>
      </c>
      <c r="I36" s="11" t="s">
        <v>19</v>
      </c>
      <c r="J36" s="13"/>
      <c r="K36" s="19"/>
      <c r="L36" s="20"/>
    </row>
    <row r="37" spans="1:16" s="4" customFormat="1" ht="10.5" customHeight="1">
      <c r="A37" s="10"/>
      <c r="B37" s="18" t="s">
        <v>67</v>
      </c>
      <c r="C37" s="12">
        <v>2.2999999999999998</v>
      </c>
      <c r="D37" s="16">
        <f t="shared" si="7"/>
        <v>17.2</v>
      </c>
      <c r="E37" s="11">
        <v>3</v>
      </c>
      <c r="F37" s="16">
        <f t="shared" si="4"/>
        <v>46</v>
      </c>
      <c r="G37" s="17">
        <f t="shared" si="5"/>
        <v>0.54722222222222217</v>
      </c>
      <c r="H37" s="17">
        <f t="shared" si="6"/>
        <v>0.62708333333333321</v>
      </c>
      <c r="I37" s="11" t="s">
        <v>19</v>
      </c>
      <c r="J37" s="13"/>
      <c r="K37" s="19"/>
      <c r="L37" s="20"/>
      <c r="M37" s="36"/>
      <c r="N37" s="36"/>
    </row>
    <row r="38" spans="1:16" s="4" customFormat="1" ht="10.5" customHeight="1">
      <c r="A38" s="10"/>
      <c r="B38" s="18" t="s">
        <v>65</v>
      </c>
      <c r="C38" s="12">
        <v>2.5</v>
      </c>
      <c r="D38" s="16">
        <f t="shared" si="7"/>
        <v>19.7</v>
      </c>
      <c r="E38" s="11">
        <v>3</v>
      </c>
      <c r="F38" s="16">
        <f t="shared" si="4"/>
        <v>50</v>
      </c>
      <c r="G38" s="17">
        <f t="shared" si="5"/>
        <v>0.54930555555555549</v>
      </c>
      <c r="H38" s="17">
        <f t="shared" si="6"/>
        <v>0.62916666666666654</v>
      </c>
      <c r="I38" s="11" t="s">
        <v>19</v>
      </c>
      <c r="J38" s="13"/>
      <c r="K38" s="19"/>
      <c r="L38" s="20"/>
    </row>
    <row r="39" spans="1:16" ht="10.5" customHeight="1">
      <c r="A39" s="10"/>
      <c r="B39" s="18" t="s">
        <v>65</v>
      </c>
      <c r="C39" s="12">
        <v>0.9</v>
      </c>
      <c r="D39" s="16">
        <f t="shared" si="7"/>
        <v>20.599999999999998</v>
      </c>
      <c r="E39" s="11">
        <v>2</v>
      </c>
      <c r="F39" s="16">
        <f t="shared" si="4"/>
        <v>27</v>
      </c>
      <c r="G39" s="17">
        <f t="shared" si="5"/>
        <v>0.55069444444444438</v>
      </c>
      <c r="H39" s="17">
        <f t="shared" si="6"/>
        <v>0.63055555555555542</v>
      </c>
      <c r="I39" s="11" t="s">
        <v>19</v>
      </c>
      <c r="J39" s="19"/>
      <c r="K39" s="19"/>
      <c r="L39" s="20"/>
      <c r="O39" s="36"/>
    </row>
    <row r="40" spans="1:16" s="4" customFormat="1" ht="10.5" customHeight="1">
      <c r="A40" s="10"/>
      <c r="B40" s="18" t="s">
        <v>66</v>
      </c>
      <c r="C40" s="12">
        <v>3.8</v>
      </c>
      <c r="D40" s="16">
        <f t="shared" si="7"/>
        <v>24.4</v>
      </c>
      <c r="E40" s="11">
        <v>4</v>
      </c>
      <c r="F40" s="16">
        <f t="shared" si="4"/>
        <v>57</v>
      </c>
      <c r="G40" s="17">
        <f t="shared" si="5"/>
        <v>0.55347222222222214</v>
      </c>
      <c r="H40" s="17">
        <f t="shared" si="6"/>
        <v>0.63333333333333319</v>
      </c>
      <c r="I40" s="11" t="s">
        <v>19</v>
      </c>
      <c r="J40" s="19"/>
      <c r="K40" s="19"/>
      <c r="L40" s="20"/>
      <c r="P40" s="36"/>
    </row>
    <row r="41" spans="1:16" s="4" customFormat="1" ht="10.5" customHeight="1">
      <c r="A41" s="10"/>
      <c r="B41" s="18" t="s">
        <v>66</v>
      </c>
      <c r="C41" s="12">
        <v>0.2</v>
      </c>
      <c r="D41" s="16">
        <f t="shared" si="7"/>
        <v>24.599999999999998</v>
      </c>
      <c r="E41" s="11">
        <v>1</v>
      </c>
      <c r="F41" s="16">
        <f t="shared" si="4"/>
        <v>12</v>
      </c>
      <c r="G41" s="17">
        <f t="shared" si="5"/>
        <v>0.55416666666666659</v>
      </c>
      <c r="H41" s="17">
        <f t="shared" si="6"/>
        <v>0.63402777777777763</v>
      </c>
      <c r="I41" s="11" t="s">
        <v>19</v>
      </c>
      <c r="J41" s="19"/>
      <c r="K41" s="19"/>
      <c r="L41" s="20"/>
      <c r="M41" s="21" t="s">
        <v>35</v>
      </c>
    </row>
    <row r="42" spans="1:16" s="4" customFormat="1" ht="10.5" customHeight="1">
      <c r="A42" s="10"/>
      <c r="B42" s="15" t="s">
        <v>65</v>
      </c>
      <c r="C42" s="12">
        <v>2.2000000000000002</v>
      </c>
      <c r="D42" s="16">
        <f t="shared" si="7"/>
        <v>26.799999999999997</v>
      </c>
      <c r="E42" s="11">
        <v>4</v>
      </c>
      <c r="F42" s="16">
        <f t="shared" si="4"/>
        <v>33</v>
      </c>
      <c r="G42" s="17">
        <f t="shared" si="5"/>
        <v>0.55694444444444435</v>
      </c>
      <c r="H42" s="17">
        <f t="shared" si="6"/>
        <v>0.6368055555555554</v>
      </c>
      <c r="I42" s="11" t="s">
        <v>19</v>
      </c>
      <c r="J42" s="13"/>
      <c r="K42" s="19"/>
      <c r="L42" s="20"/>
      <c r="M42" s="22" t="s">
        <v>37</v>
      </c>
    </row>
    <row r="43" spans="1:16" s="4" customFormat="1" ht="10.5" customHeight="1">
      <c r="A43" s="10" t="s">
        <v>38</v>
      </c>
      <c r="B43" s="15" t="s">
        <v>20</v>
      </c>
      <c r="C43" s="12">
        <v>3.2</v>
      </c>
      <c r="D43" s="16">
        <f t="shared" si="7"/>
        <v>29.999999999999996</v>
      </c>
      <c r="E43" s="11">
        <v>4</v>
      </c>
      <c r="F43" s="16">
        <f t="shared" si="4"/>
        <v>48</v>
      </c>
      <c r="G43" s="17">
        <f t="shared" si="5"/>
        <v>0.55972222222222212</v>
      </c>
      <c r="H43" s="17">
        <f t="shared" si="6"/>
        <v>0.63958333333333317</v>
      </c>
      <c r="I43" s="11" t="s">
        <v>19</v>
      </c>
      <c r="J43" s="13"/>
      <c r="K43" s="19"/>
      <c r="L43" s="20"/>
      <c r="M43" s="23" t="s">
        <v>39</v>
      </c>
    </row>
    <row r="44" spans="1:16" s="4" customFormat="1" ht="10.5" customHeight="1">
      <c r="A44" s="24" t="s">
        <v>40</v>
      </c>
      <c r="B44" s="25"/>
      <c r="C44" s="26"/>
      <c r="D44" s="27">
        <f>D43</f>
        <v>29.999999999999996</v>
      </c>
      <c r="E44" s="27"/>
      <c r="F44" s="28"/>
      <c r="G44" s="29">
        <f>D44</f>
        <v>29.999999999999996</v>
      </c>
      <c r="H44" s="29">
        <f>$D44</f>
        <v>29.999999999999996</v>
      </c>
      <c r="I44" s="30"/>
      <c r="J44" s="30"/>
      <c r="K44" s="30"/>
      <c r="L44" s="30"/>
      <c r="M44" s="31">
        <f>SUM($G44:I44)</f>
        <v>59.999999999999993</v>
      </c>
      <c r="N44" s="32"/>
    </row>
    <row r="45" spans="1:16" s="4" customFormat="1" ht="10.5" customHeight="1">
      <c r="A45" s="24" t="s">
        <v>41</v>
      </c>
      <c r="B45" s="25"/>
      <c r="C45" s="26"/>
      <c r="D45" s="27">
        <f>D43</f>
        <v>29.999999999999996</v>
      </c>
      <c r="E45" s="27"/>
      <c r="F45" s="33"/>
      <c r="G45" s="31">
        <f>D45</f>
        <v>29.999999999999996</v>
      </c>
      <c r="H45" s="29">
        <f>$D45</f>
        <v>29.999999999999996</v>
      </c>
      <c r="I45" s="34"/>
      <c r="J45" s="34"/>
      <c r="K45" s="34"/>
      <c r="L45" s="34"/>
      <c r="M45" s="31">
        <f>SUM($G45:I45)</f>
        <v>59.999999999999993</v>
      </c>
      <c r="N45" s="32"/>
    </row>
    <row r="46" spans="1:16" ht="10.5" customHeight="1">
      <c r="A46" s="37"/>
      <c r="B46" s="38"/>
      <c r="C46" s="39"/>
      <c r="D46" s="40"/>
      <c r="E46" s="41"/>
      <c r="F46" s="38"/>
      <c r="G46" s="42"/>
      <c r="H46" s="43"/>
      <c r="I46" s="43"/>
      <c r="J46" s="43"/>
      <c r="K46" s="43"/>
      <c r="L46" s="42"/>
      <c r="M46" s="42"/>
      <c r="N46" s="42"/>
      <c r="O46" s="32"/>
    </row>
    <row r="47" spans="1:16" ht="10.5" customHeight="1">
      <c r="A47" s="24" t="s">
        <v>40</v>
      </c>
      <c r="B47" s="44"/>
      <c r="C47" s="44"/>
      <c r="D47" s="27" t="s">
        <v>42</v>
      </c>
      <c r="E47" s="45"/>
      <c r="F47" s="3">
        <f>M25+M44</f>
        <v>90</v>
      </c>
      <c r="G47" s="3"/>
      <c r="H47" s="42"/>
      <c r="I47" s="42"/>
      <c r="J47" s="42"/>
      <c r="K47" s="42"/>
      <c r="L47" s="42"/>
      <c r="M47" s="42"/>
      <c r="N47" s="42"/>
      <c r="O47" s="32"/>
      <c r="P47" s="32"/>
    </row>
    <row r="48" spans="1:16" s="32" customFormat="1" ht="12.75" customHeight="1">
      <c r="A48" s="24" t="s">
        <v>41</v>
      </c>
      <c r="B48" s="44"/>
      <c r="C48" s="44"/>
      <c r="D48" s="27" t="s">
        <v>42</v>
      </c>
      <c r="E48" s="45"/>
      <c r="F48" s="3">
        <f>M26+M45</f>
        <v>90</v>
      </c>
      <c r="G48" s="3"/>
      <c r="H48" s="42"/>
      <c r="I48" s="42"/>
      <c r="J48" s="42"/>
      <c r="K48" s="42"/>
      <c r="L48" s="42"/>
      <c r="M48" s="42"/>
      <c r="N48" s="42"/>
      <c r="O48" s="42"/>
    </row>
    <row r="49" spans="1:16" s="32" customFormat="1" ht="12.75" customHeight="1">
      <c r="A49" s="52"/>
      <c r="B49" s="5"/>
      <c r="C49" s="55"/>
      <c r="D49" s="56"/>
      <c r="E49" s="57"/>
      <c r="F49" s="56"/>
      <c r="G49" s="58"/>
      <c r="H49" s="58"/>
      <c r="I49" s="59"/>
      <c r="J49" s="59"/>
      <c r="K49" s="60"/>
      <c r="L49" s="61"/>
      <c r="M49" s="4"/>
      <c r="N49" s="4"/>
      <c r="O49" s="42"/>
      <c r="P49" s="42"/>
    </row>
    <row r="50" spans="1:16" s="42" customFormat="1" ht="12.75" customHeight="1">
      <c r="A50" s="4"/>
      <c r="B50" s="49" t="s">
        <v>43</v>
      </c>
      <c r="C50" s="4"/>
      <c r="D50" s="4"/>
      <c r="E50" s="4"/>
      <c r="F50" s="4"/>
      <c r="G50" s="4"/>
      <c r="H50" s="4"/>
      <c r="I50" s="4"/>
      <c r="J50" s="4"/>
      <c r="K50" s="4"/>
      <c r="L50" s="46"/>
      <c r="M50" s="4"/>
      <c r="N50" s="4"/>
      <c r="O50" s="62"/>
    </row>
    <row r="51" spans="1:16" s="42" customFormat="1" ht="12.75" customHeight="1">
      <c r="A51" s="4"/>
      <c r="B51" s="50" t="s">
        <v>44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53"/>
    </row>
    <row r="52" spans="1:16" s="42" customFormat="1" ht="12.75" customHeight="1">
      <c r="A52" s="4"/>
      <c r="B52" s="50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53"/>
      <c r="P52" s="4"/>
    </row>
    <row r="53" spans="1:16" ht="10.5" customHeight="1"/>
    <row r="54" spans="1:16" ht="13.5" customHeight="1"/>
    <row r="55" spans="1:16" ht="10.5" customHeight="1"/>
    <row r="56" spans="1:16" ht="10.5" customHeight="1"/>
    <row r="57" spans="1:16" ht="10.5" customHeight="1"/>
    <row r="58" spans="1:16" ht="10.5" customHeight="1"/>
    <row r="59" spans="1:16" ht="10.5" customHeight="1"/>
    <row r="60" spans="1:16" ht="10.5" customHeight="1"/>
    <row r="61" spans="1:16" ht="10.5" customHeight="1"/>
    <row r="62" spans="1:16" ht="10.5" customHeight="1">
      <c r="M62" s="46"/>
    </row>
    <row r="63" spans="1:16" ht="10.5" customHeight="1"/>
    <row r="64" spans="1:16" ht="10.5" customHeight="1"/>
    <row r="65" spans="21:25" ht="10.5" customHeight="1"/>
    <row r="66" spans="21:25" ht="10.5" customHeight="1">
      <c r="U66" s="51"/>
      <c r="V66" s="51"/>
      <c r="W66" s="51"/>
      <c r="X66" s="51"/>
      <c r="Y66" s="51"/>
    </row>
    <row r="67" spans="21:25" ht="12.75" customHeight="1"/>
    <row r="68" spans="21:25" ht="14.25" customHeight="1"/>
    <row r="69" spans="21:25" ht="10.5" customHeight="1"/>
    <row r="70" spans="21:25" ht="10.5" customHeight="1"/>
    <row r="71" spans="21:25" ht="10.5" customHeight="1"/>
    <row r="72" spans="21:25" ht="10.5" customHeight="1"/>
    <row r="73" spans="21:25" ht="10.5" customHeight="1"/>
    <row r="74" spans="21:25" ht="10.5" customHeight="1"/>
    <row r="75" spans="21:25" ht="10.5" customHeight="1"/>
    <row r="76" spans="21:25" ht="10.5" customHeight="1"/>
    <row r="77" spans="21:25" ht="10.5" customHeight="1"/>
    <row r="78" spans="21:25" ht="10.5" customHeight="1"/>
    <row r="79" spans="21:25" ht="10.5" customHeight="1"/>
    <row r="80" spans="21:25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</sheetData>
  <mergeCells count="2">
    <mergeCell ref="F47:G47"/>
    <mergeCell ref="F48:G48"/>
  </mergeCells>
  <pageMargins left="0.196527777777778" right="0.196527777777778" top="0.59027777777777801" bottom="0.196527777777778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94"/>
  <sheetViews>
    <sheetView view="pageBreakPreview" zoomScaleNormal="118" workbookViewId="0"/>
  </sheetViews>
  <sheetFormatPr defaultColWidth="8.75" defaultRowHeight="15"/>
  <cols>
    <col min="1" max="1" width="4.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022" width="8.75" style="4"/>
    <col min="1023" max="1024" width="10.5" customWidth="1"/>
  </cols>
  <sheetData>
    <row r="1" spans="1:12">
      <c r="A1" s="6"/>
      <c r="B1" s="7"/>
      <c r="I1" s="6"/>
      <c r="J1" s="6"/>
    </row>
    <row r="2" spans="1:12">
      <c r="A2" s="6"/>
      <c r="B2" s="7"/>
      <c r="I2" s="6"/>
      <c r="J2" s="6"/>
    </row>
    <row r="3" spans="1:12" ht="54">
      <c r="A3" s="6"/>
      <c r="B3" s="8" t="s">
        <v>0</v>
      </c>
      <c r="I3" s="6"/>
      <c r="J3" s="6"/>
    </row>
    <row r="4" spans="1:12">
      <c r="B4" s="5" t="s">
        <v>1</v>
      </c>
      <c r="I4" s="6"/>
      <c r="J4" s="6"/>
    </row>
    <row r="5" spans="1:12">
      <c r="B5" s="5" t="s">
        <v>2</v>
      </c>
      <c r="J5" s="4" t="s">
        <v>3</v>
      </c>
    </row>
    <row r="6" spans="1:12" ht="12.75" customHeight="1">
      <c r="D6" s="4" t="s">
        <v>73</v>
      </c>
      <c r="J6" s="4" t="s">
        <v>5</v>
      </c>
    </row>
    <row r="7" spans="1:12" ht="11.25" customHeight="1">
      <c r="B7" s="9" t="s">
        <v>74</v>
      </c>
      <c r="C7" s="9"/>
      <c r="F7" s="5"/>
      <c r="G7" s="5"/>
      <c r="H7" s="5"/>
      <c r="J7" s="4" t="s">
        <v>75</v>
      </c>
    </row>
    <row r="8" spans="1:12" ht="11.25" customHeight="1">
      <c r="E8" s="5"/>
      <c r="F8" s="5"/>
      <c r="G8" s="5"/>
      <c r="H8" s="5"/>
    </row>
    <row r="9" spans="1:12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2" ht="11.25" customHeight="1">
      <c r="A10" s="10" t="s">
        <v>17</v>
      </c>
      <c r="B10" s="15" t="s">
        <v>20</v>
      </c>
      <c r="C10" s="12"/>
      <c r="D10" s="16">
        <v>0</v>
      </c>
      <c r="E10" s="11"/>
      <c r="F10" s="11"/>
      <c r="G10" s="17">
        <v>0.26736111111111099</v>
      </c>
      <c r="H10" s="11" t="s">
        <v>19</v>
      </c>
      <c r="I10" s="11"/>
      <c r="J10" s="11"/>
      <c r="K10" s="10"/>
      <c r="L10" s="4" t="s">
        <v>20</v>
      </c>
    </row>
    <row r="11" spans="1:12" ht="11.25" customHeight="1">
      <c r="A11" s="10"/>
      <c r="B11" s="15" t="s">
        <v>76</v>
      </c>
      <c r="C11" s="12">
        <v>3</v>
      </c>
      <c r="D11" s="16">
        <v>3</v>
      </c>
      <c r="E11" s="11">
        <v>3</v>
      </c>
      <c r="F11" s="16">
        <f t="shared" ref="F11:F33" si="0">C11*60/E11</f>
        <v>60</v>
      </c>
      <c r="G11" s="17">
        <f t="shared" ref="G11:G33" si="1">G10+TIME(0,E11,0)</f>
        <v>0.26944444444444432</v>
      </c>
      <c r="H11" s="11" t="s">
        <v>19</v>
      </c>
      <c r="I11" s="11"/>
      <c r="J11" s="11"/>
      <c r="K11" s="11"/>
      <c r="L11" s="4" t="str">
        <f>B11</f>
        <v>Radysy</v>
      </c>
    </row>
    <row r="12" spans="1:12" ht="11.25" customHeight="1">
      <c r="A12" s="10"/>
      <c r="B12" s="18" t="s">
        <v>77</v>
      </c>
      <c r="C12" s="12">
        <v>0.7</v>
      </c>
      <c r="D12" s="16">
        <f t="shared" ref="D12:D33" si="2">D11+C12</f>
        <v>3.7</v>
      </c>
      <c r="E12" s="11">
        <v>2</v>
      </c>
      <c r="F12" s="16">
        <f t="shared" si="0"/>
        <v>21</v>
      </c>
      <c r="G12" s="17">
        <f t="shared" si="1"/>
        <v>0.2708333333333332</v>
      </c>
      <c r="H12" s="11" t="s">
        <v>19</v>
      </c>
      <c r="I12" s="19"/>
      <c r="J12" s="19"/>
      <c r="K12" s="20"/>
      <c r="L12" s="4" t="str">
        <f>B12</f>
        <v>Szkody</v>
      </c>
    </row>
    <row r="13" spans="1:12" ht="11.25" customHeight="1">
      <c r="A13" s="10"/>
      <c r="B13" s="18" t="s">
        <v>78</v>
      </c>
      <c r="C13" s="12">
        <v>3.9</v>
      </c>
      <c r="D13" s="16">
        <f t="shared" si="2"/>
        <v>7.6</v>
      </c>
      <c r="E13" s="11">
        <v>6</v>
      </c>
      <c r="F13" s="16">
        <f t="shared" si="0"/>
        <v>39</v>
      </c>
      <c r="G13" s="17">
        <f t="shared" si="1"/>
        <v>0.27499999999999986</v>
      </c>
      <c r="H13" s="11" t="s">
        <v>19</v>
      </c>
      <c r="I13" s="19"/>
      <c r="J13" s="19"/>
      <c r="K13" s="20"/>
      <c r="L13" s="4" t="str">
        <f>B13</f>
        <v>Kumielsk</v>
      </c>
    </row>
    <row r="14" spans="1:12" ht="11.25" customHeight="1">
      <c r="A14" s="10"/>
      <c r="B14" s="18" t="s">
        <v>78</v>
      </c>
      <c r="C14" s="12">
        <v>0.6</v>
      </c>
      <c r="D14" s="16">
        <f t="shared" si="2"/>
        <v>8.1999999999999993</v>
      </c>
      <c r="E14" s="11">
        <v>1</v>
      </c>
      <c r="F14" s="16">
        <f t="shared" si="0"/>
        <v>36</v>
      </c>
      <c r="G14" s="17">
        <f t="shared" si="1"/>
        <v>0.2756944444444443</v>
      </c>
      <c r="H14" s="11" t="s">
        <v>19</v>
      </c>
      <c r="I14" s="19"/>
      <c r="J14" s="19"/>
      <c r="K14" s="20"/>
    </row>
    <row r="15" spans="1:12" ht="11.25" customHeight="1">
      <c r="A15" s="10"/>
      <c r="B15" s="18" t="s">
        <v>78</v>
      </c>
      <c r="C15" s="12">
        <v>1.1000000000000001</v>
      </c>
      <c r="D15" s="16">
        <f t="shared" si="2"/>
        <v>9.2999999999999989</v>
      </c>
      <c r="E15" s="11">
        <v>2</v>
      </c>
      <c r="F15" s="16">
        <f t="shared" si="0"/>
        <v>33</v>
      </c>
      <c r="G15" s="17">
        <f t="shared" si="1"/>
        <v>0.27708333333333318</v>
      </c>
      <c r="H15" s="11" t="s">
        <v>19</v>
      </c>
      <c r="I15" s="13"/>
      <c r="J15" s="19"/>
      <c r="K15" s="20"/>
      <c r="L15" s="4" t="str">
        <f t="shared" ref="L15:L30" si="3">B15</f>
        <v>Kumielsk</v>
      </c>
    </row>
    <row r="16" spans="1:12" ht="11.25" customHeight="1">
      <c r="A16" s="10"/>
      <c r="B16" s="18" t="s">
        <v>79</v>
      </c>
      <c r="C16" s="12">
        <v>1.2</v>
      </c>
      <c r="D16" s="16">
        <f t="shared" si="2"/>
        <v>10.499999999999998</v>
      </c>
      <c r="E16" s="11">
        <v>3</v>
      </c>
      <c r="F16" s="16">
        <f t="shared" si="0"/>
        <v>24</v>
      </c>
      <c r="G16" s="17">
        <f t="shared" si="1"/>
        <v>0.27916666666666651</v>
      </c>
      <c r="H16" s="11" t="s">
        <v>19</v>
      </c>
      <c r="I16" s="13"/>
      <c r="J16" s="19"/>
      <c r="K16" s="20"/>
      <c r="L16" s="4" t="str">
        <f t="shared" si="3"/>
        <v>Cwaliny</v>
      </c>
    </row>
    <row r="17" spans="1:13" ht="11.25" customHeight="1">
      <c r="A17" s="10"/>
      <c r="B17" s="18" t="s">
        <v>80</v>
      </c>
      <c r="C17" s="12">
        <v>2.1</v>
      </c>
      <c r="D17" s="16">
        <f t="shared" si="2"/>
        <v>12.599999999999998</v>
      </c>
      <c r="E17" s="11">
        <v>4</v>
      </c>
      <c r="F17" s="16">
        <f t="shared" si="0"/>
        <v>31.5</v>
      </c>
      <c r="G17" s="17">
        <f t="shared" si="1"/>
        <v>0.28194444444444428</v>
      </c>
      <c r="H17" s="11" t="s">
        <v>19</v>
      </c>
      <c r="I17" s="13"/>
      <c r="J17" s="19"/>
      <c r="K17" s="20"/>
      <c r="L17" s="4" t="str">
        <f t="shared" si="3"/>
        <v>Jakuby</v>
      </c>
    </row>
    <row r="18" spans="1:13" ht="11.25" customHeight="1">
      <c r="A18" s="10"/>
      <c r="B18" s="18" t="s">
        <v>79</v>
      </c>
      <c r="C18" s="12">
        <v>2.2000000000000002</v>
      </c>
      <c r="D18" s="16">
        <f t="shared" si="2"/>
        <v>14.799999999999997</v>
      </c>
      <c r="E18" s="11">
        <v>5</v>
      </c>
      <c r="F18" s="16">
        <f t="shared" si="0"/>
        <v>26.4</v>
      </c>
      <c r="G18" s="17">
        <f t="shared" si="1"/>
        <v>0.28541666666666649</v>
      </c>
      <c r="H18" s="11" t="s">
        <v>19</v>
      </c>
      <c r="I18" s="13"/>
      <c r="J18" s="19"/>
      <c r="K18" s="20"/>
      <c r="L18" s="4" t="str">
        <f t="shared" si="3"/>
        <v>Cwaliny</v>
      </c>
    </row>
    <row r="19" spans="1:13" ht="11.25" customHeight="1">
      <c r="A19" s="10"/>
      <c r="B19" s="18" t="s">
        <v>78</v>
      </c>
      <c r="C19" s="12">
        <v>1.2</v>
      </c>
      <c r="D19" s="16">
        <f t="shared" si="2"/>
        <v>15.999999999999996</v>
      </c>
      <c r="E19" s="11">
        <v>2</v>
      </c>
      <c r="F19" s="16">
        <f t="shared" si="0"/>
        <v>36</v>
      </c>
      <c r="G19" s="17">
        <f t="shared" si="1"/>
        <v>0.28680555555555537</v>
      </c>
      <c r="H19" s="11" t="s">
        <v>19</v>
      </c>
      <c r="I19" s="13" t="s">
        <v>29</v>
      </c>
      <c r="J19" s="19"/>
      <c r="K19" s="20"/>
      <c r="L19" s="4" t="str">
        <f t="shared" si="3"/>
        <v>Kumielsk</v>
      </c>
    </row>
    <row r="20" spans="1:13" ht="11.25" customHeight="1">
      <c r="A20" s="10"/>
      <c r="B20" s="18" t="s">
        <v>81</v>
      </c>
      <c r="C20" s="12">
        <v>1.8</v>
      </c>
      <c r="D20" s="16">
        <f t="shared" si="2"/>
        <v>17.799999999999997</v>
      </c>
      <c r="E20" s="11">
        <v>4</v>
      </c>
      <c r="F20" s="16">
        <f t="shared" si="0"/>
        <v>27</v>
      </c>
      <c r="G20" s="17">
        <f t="shared" si="1"/>
        <v>0.28958333333333314</v>
      </c>
      <c r="H20" s="11" t="s">
        <v>19</v>
      </c>
      <c r="I20" s="13" t="s">
        <v>29</v>
      </c>
      <c r="J20" s="19"/>
      <c r="K20" s="20"/>
      <c r="L20" s="4" t="str">
        <f t="shared" si="3"/>
        <v>Gruzy</v>
      </c>
    </row>
    <row r="21" spans="1:13" ht="11.25" customHeight="1">
      <c r="A21" s="10"/>
      <c r="B21" s="15" t="s">
        <v>82</v>
      </c>
      <c r="C21" s="12">
        <v>3.2</v>
      </c>
      <c r="D21" s="16">
        <f t="shared" si="2"/>
        <v>20.999999999999996</v>
      </c>
      <c r="E21" s="11">
        <v>5</v>
      </c>
      <c r="F21" s="16">
        <f t="shared" si="0"/>
        <v>38.4</v>
      </c>
      <c r="G21" s="17">
        <f t="shared" si="1"/>
        <v>0.29305555555555535</v>
      </c>
      <c r="H21" s="11" t="s">
        <v>19</v>
      </c>
      <c r="I21" s="19"/>
      <c r="J21" s="19"/>
      <c r="K21" s="20"/>
      <c r="L21" s="4" t="str">
        <f t="shared" si="3"/>
        <v>Grodzisko</v>
      </c>
    </row>
    <row r="22" spans="1:13" ht="11.25" customHeight="1">
      <c r="A22" s="10"/>
      <c r="B22" s="18" t="s">
        <v>81</v>
      </c>
      <c r="C22" s="12">
        <v>3.2</v>
      </c>
      <c r="D22" s="16">
        <f t="shared" si="2"/>
        <v>24.199999999999996</v>
      </c>
      <c r="E22" s="11">
        <v>5</v>
      </c>
      <c r="F22" s="16">
        <f t="shared" si="0"/>
        <v>38.4</v>
      </c>
      <c r="G22" s="17">
        <f t="shared" si="1"/>
        <v>0.29652777777777756</v>
      </c>
      <c r="H22" s="11" t="s">
        <v>19</v>
      </c>
      <c r="I22" s="19"/>
      <c r="J22" s="19"/>
      <c r="K22" s="20"/>
      <c r="L22" s="4" t="str">
        <f t="shared" si="3"/>
        <v>Gruzy</v>
      </c>
    </row>
    <row r="23" spans="1:13" ht="11.25" customHeight="1">
      <c r="A23" s="10"/>
      <c r="B23" s="18" t="s">
        <v>83</v>
      </c>
      <c r="C23" s="12">
        <v>2.2000000000000002</v>
      </c>
      <c r="D23" s="16">
        <f t="shared" si="2"/>
        <v>26.399999999999995</v>
      </c>
      <c r="E23" s="11">
        <v>5</v>
      </c>
      <c r="F23" s="16">
        <f t="shared" si="0"/>
        <v>26.4</v>
      </c>
      <c r="G23" s="17">
        <f t="shared" si="1"/>
        <v>0.29999999999999977</v>
      </c>
      <c r="H23" s="11" t="s">
        <v>19</v>
      </c>
      <c r="I23" s="19"/>
      <c r="J23" s="19"/>
      <c r="K23" s="20"/>
      <c r="L23" s="4" t="str">
        <f t="shared" si="3"/>
        <v>Guzki</v>
      </c>
    </row>
    <row r="24" spans="1:13" ht="11.25" customHeight="1">
      <c r="A24" s="10"/>
      <c r="B24" s="18" t="s">
        <v>78</v>
      </c>
      <c r="C24" s="12">
        <v>2.6</v>
      </c>
      <c r="D24" s="16">
        <f t="shared" si="2"/>
        <v>28.999999999999996</v>
      </c>
      <c r="E24" s="11">
        <v>7</v>
      </c>
      <c r="F24" s="16">
        <f t="shared" si="0"/>
        <v>22.285714285714285</v>
      </c>
      <c r="G24" s="17">
        <f t="shared" si="1"/>
        <v>0.30486111111111086</v>
      </c>
      <c r="H24" s="11" t="s">
        <v>19</v>
      </c>
      <c r="I24" s="19"/>
      <c r="J24" s="19"/>
      <c r="K24" s="20"/>
      <c r="L24" s="4" t="str">
        <f t="shared" si="3"/>
        <v>Kumielsk</v>
      </c>
    </row>
    <row r="25" spans="1:13" ht="11.25" customHeight="1">
      <c r="A25" s="10"/>
      <c r="B25" s="18" t="s">
        <v>78</v>
      </c>
      <c r="C25" s="12">
        <v>0.6</v>
      </c>
      <c r="D25" s="16">
        <f t="shared" si="2"/>
        <v>29.599999999999998</v>
      </c>
      <c r="E25" s="11">
        <v>1</v>
      </c>
      <c r="F25" s="16">
        <f t="shared" si="0"/>
        <v>36</v>
      </c>
      <c r="G25" s="17">
        <f t="shared" si="1"/>
        <v>0.3055555555555553</v>
      </c>
      <c r="H25" s="11" t="s">
        <v>19</v>
      </c>
      <c r="I25" s="13"/>
      <c r="J25" s="19"/>
      <c r="K25" s="20"/>
      <c r="L25" s="4" t="str">
        <f t="shared" si="3"/>
        <v>Kumielsk</v>
      </c>
    </row>
    <row r="26" spans="1:13" ht="11.25" customHeight="1">
      <c r="A26" s="10"/>
      <c r="B26" s="15" t="s">
        <v>84</v>
      </c>
      <c r="C26" s="12">
        <v>2.2999999999999998</v>
      </c>
      <c r="D26" s="16">
        <f t="shared" si="2"/>
        <v>31.9</v>
      </c>
      <c r="E26" s="11">
        <v>2</v>
      </c>
      <c r="F26" s="16">
        <f t="shared" si="0"/>
        <v>69</v>
      </c>
      <c r="G26" s="17">
        <f t="shared" si="1"/>
        <v>0.30694444444444419</v>
      </c>
      <c r="H26" s="11" t="s">
        <v>19</v>
      </c>
      <c r="I26" s="13"/>
      <c r="J26" s="19"/>
      <c r="K26" s="20"/>
      <c r="L26" s="4" t="str">
        <f t="shared" si="3"/>
        <v>Kukły</v>
      </c>
    </row>
    <row r="27" spans="1:13" ht="11.25" customHeight="1">
      <c r="A27" s="10"/>
      <c r="B27" s="15" t="s">
        <v>85</v>
      </c>
      <c r="C27" s="12">
        <v>2.4</v>
      </c>
      <c r="D27" s="16">
        <f t="shared" si="2"/>
        <v>34.299999999999997</v>
      </c>
      <c r="E27" s="11">
        <v>5</v>
      </c>
      <c r="F27" s="16">
        <f t="shared" si="0"/>
        <v>28.8</v>
      </c>
      <c r="G27" s="17">
        <f t="shared" si="1"/>
        <v>0.3104166666666664</v>
      </c>
      <c r="H27" s="13" t="s">
        <v>19</v>
      </c>
      <c r="I27" s="13"/>
      <c r="J27" s="19"/>
      <c r="K27" s="20"/>
      <c r="L27" s="4" t="str">
        <f t="shared" si="3"/>
        <v>Szymki</v>
      </c>
    </row>
    <row r="28" spans="1:13" ht="11.25" customHeight="1">
      <c r="A28" s="10"/>
      <c r="B28" s="15" t="s">
        <v>84</v>
      </c>
      <c r="C28" s="12">
        <v>2.4</v>
      </c>
      <c r="D28" s="16">
        <f t="shared" si="2"/>
        <v>36.699999999999996</v>
      </c>
      <c r="E28" s="11">
        <v>4</v>
      </c>
      <c r="F28" s="16">
        <f t="shared" si="0"/>
        <v>36</v>
      </c>
      <c r="G28" s="17">
        <f t="shared" si="1"/>
        <v>0.31319444444444416</v>
      </c>
      <c r="H28" s="13" t="s">
        <v>19</v>
      </c>
      <c r="I28" s="13"/>
      <c r="J28" s="19"/>
      <c r="K28" s="20"/>
      <c r="L28" s="4" t="str">
        <f t="shared" si="3"/>
        <v>Kukły</v>
      </c>
    </row>
    <row r="29" spans="1:13" ht="11.25" customHeight="1">
      <c r="A29" s="10"/>
      <c r="B29" s="15" t="s">
        <v>77</v>
      </c>
      <c r="C29" s="12">
        <v>2.7</v>
      </c>
      <c r="D29" s="16">
        <f t="shared" si="2"/>
        <v>39.4</v>
      </c>
      <c r="E29" s="11">
        <v>7</v>
      </c>
      <c r="F29" s="16">
        <f t="shared" si="0"/>
        <v>23.142857142857142</v>
      </c>
      <c r="G29" s="17">
        <f t="shared" si="1"/>
        <v>0.31805555555555526</v>
      </c>
      <c r="H29" s="13" t="s">
        <v>19</v>
      </c>
      <c r="I29" s="12"/>
      <c r="J29" s="19"/>
      <c r="K29" s="11"/>
      <c r="L29" s="4" t="str">
        <f t="shared" si="3"/>
        <v>Szkody</v>
      </c>
    </row>
    <row r="30" spans="1:13" ht="11.25" customHeight="1">
      <c r="A30" s="10"/>
      <c r="B30" s="15" t="s">
        <v>76</v>
      </c>
      <c r="C30" s="12">
        <v>1</v>
      </c>
      <c r="D30" s="16">
        <f t="shared" si="2"/>
        <v>40.4</v>
      </c>
      <c r="E30" s="11">
        <v>3</v>
      </c>
      <c r="F30" s="16">
        <f t="shared" si="0"/>
        <v>20</v>
      </c>
      <c r="G30" s="17">
        <f t="shared" si="1"/>
        <v>0.32013888888888858</v>
      </c>
      <c r="H30" s="13" t="s">
        <v>19</v>
      </c>
      <c r="I30" s="19"/>
      <c r="J30" s="19"/>
      <c r="K30" s="20"/>
      <c r="L30" s="4" t="str">
        <f t="shared" si="3"/>
        <v>Radysy</v>
      </c>
    </row>
    <row r="31" spans="1:13" ht="11.25" customHeight="1">
      <c r="A31" s="10"/>
      <c r="B31" s="15" t="s">
        <v>20</v>
      </c>
      <c r="C31" s="12">
        <v>3.4</v>
      </c>
      <c r="D31" s="16">
        <f t="shared" si="2"/>
        <v>43.8</v>
      </c>
      <c r="E31" s="11">
        <v>5</v>
      </c>
      <c r="F31" s="16">
        <f t="shared" si="0"/>
        <v>40.799999999999997</v>
      </c>
      <c r="G31" s="17">
        <f t="shared" si="1"/>
        <v>0.32361111111111079</v>
      </c>
      <c r="H31" s="13" t="s">
        <v>19</v>
      </c>
      <c r="I31" s="12"/>
      <c r="J31" s="19"/>
      <c r="K31" s="13"/>
      <c r="L31" s="4" t="s">
        <v>20</v>
      </c>
      <c r="M31" s="21" t="s">
        <v>35</v>
      </c>
    </row>
    <row r="32" spans="1:13" ht="11.25" customHeight="1">
      <c r="A32" s="10"/>
      <c r="B32" s="15" t="s">
        <v>36</v>
      </c>
      <c r="C32" s="12">
        <v>0.2</v>
      </c>
      <c r="D32" s="16">
        <f t="shared" si="2"/>
        <v>44</v>
      </c>
      <c r="E32" s="11">
        <v>2</v>
      </c>
      <c r="F32" s="16">
        <f t="shared" si="0"/>
        <v>6</v>
      </c>
      <c r="G32" s="17">
        <f t="shared" si="1"/>
        <v>0.32499999999999968</v>
      </c>
      <c r="H32" s="13" t="s">
        <v>19</v>
      </c>
      <c r="I32" s="13"/>
      <c r="J32" s="19"/>
      <c r="K32" s="20"/>
      <c r="L32" s="4" t="s">
        <v>20</v>
      </c>
      <c r="M32" s="22" t="s">
        <v>37</v>
      </c>
    </row>
    <row r="33" spans="1:1024" ht="11.25" customHeight="1">
      <c r="A33" s="10" t="s">
        <v>38</v>
      </c>
      <c r="B33" s="15" t="s">
        <v>20</v>
      </c>
      <c r="C33" s="12">
        <v>0.3</v>
      </c>
      <c r="D33" s="16">
        <f t="shared" si="2"/>
        <v>44.3</v>
      </c>
      <c r="E33" s="11">
        <v>2</v>
      </c>
      <c r="F33" s="16">
        <f t="shared" si="0"/>
        <v>9</v>
      </c>
      <c r="G33" s="17">
        <f t="shared" si="1"/>
        <v>0.32638888888888856</v>
      </c>
      <c r="H33" s="13" t="s">
        <v>19</v>
      </c>
      <c r="I33" s="13"/>
      <c r="J33" s="19"/>
      <c r="K33" s="20"/>
      <c r="L33" s="4" t="s">
        <v>20</v>
      </c>
      <c r="M33" s="23" t="s">
        <v>39</v>
      </c>
    </row>
    <row r="34" spans="1:1024" ht="11.25" customHeight="1">
      <c r="A34" s="24" t="s">
        <v>40</v>
      </c>
      <c r="B34" s="25"/>
      <c r="C34" s="26"/>
      <c r="D34" s="27">
        <f>D33</f>
        <v>44.3</v>
      </c>
      <c r="E34" s="27"/>
      <c r="F34" s="28"/>
      <c r="G34" s="29">
        <f>D34</f>
        <v>44.3</v>
      </c>
      <c r="H34" s="30"/>
      <c r="I34" s="30"/>
      <c r="J34" s="30"/>
      <c r="K34" s="30"/>
      <c r="L34" s="30"/>
      <c r="M34" s="31">
        <f>SUM($G34:I34)</f>
        <v>44.3</v>
      </c>
      <c r="N34" s="32"/>
    </row>
    <row r="35" spans="1:1024" ht="11.25" customHeight="1">
      <c r="A35" s="24" t="s">
        <v>41</v>
      </c>
      <c r="B35" s="25"/>
      <c r="C35" s="26"/>
      <c r="D35" s="27">
        <f>D33</f>
        <v>44.3</v>
      </c>
      <c r="E35" s="27"/>
      <c r="F35" s="33"/>
      <c r="G35" s="31">
        <f>D35</f>
        <v>44.3</v>
      </c>
      <c r="H35" s="34"/>
      <c r="I35" s="34"/>
      <c r="J35" s="34"/>
      <c r="K35" s="34"/>
      <c r="L35" s="34"/>
      <c r="M35" s="31">
        <f>SUM($G35:I35)</f>
        <v>44.3</v>
      </c>
      <c r="N35" s="32"/>
    </row>
    <row r="36" spans="1:1024" s="32" customFormat="1" ht="12.75" customHeight="1">
      <c r="A36" s="4"/>
      <c r="B36" s="5"/>
      <c r="C36" s="4"/>
      <c r="D36" s="4"/>
      <c r="E36" s="5"/>
      <c r="F36" s="4"/>
      <c r="G36" s="4"/>
      <c r="H36" s="4"/>
      <c r="I36" s="4"/>
      <c r="J36" s="4"/>
      <c r="K36" s="4"/>
      <c r="L36" s="4"/>
      <c r="M36" s="4"/>
      <c r="N36" s="4"/>
      <c r="AMI36"/>
      <c r="AMJ36"/>
    </row>
    <row r="37" spans="1:1024" s="32" customFormat="1" ht="12.75" customHeight="1">
      <c r="A37" s="10"/>
      <c r="B37" s="11" t="s">
        <v>8</v>
      </c>
      <c r="C37" s="12"/>
      <c r="D37" s="11" t="s">
        <v>9</v>
      </c>
      <c r="E37" s="11" t="s">
        <v>10</v>
      </c>
      <c r="F37" s="11" t="s">
        <v>11</v>
      </c>
      <c r="G37" s="35" t="s">
        <v>12</v>
      </c>
      <c r="H37" s="35" t="s">
        <v>12</v>
      </c>
      <c r="I37" s="13" t="s">
        <v>13</v>
      </c>
      <c r="J37" s="13" t="s">
        <v>14</v>
      </c>
      <c r="K37" s="13" t="s">
        <v>15</v>
      </c>
      <c r="L37" s="14" t="s">
        <v>16</v>
      </c>
      <c r="M37" s="4"/>
      <c r="N37" s="4"/>
      <c r="AMI37"/>
      <c r="AMJ37"/>
    </row>
    <row r="38" spans="1:1024" ht="10.5" customHeight="1">
      <c r="A38" s="10" t="s">
        <v>17</v>
      </c>
      <c r="B38" s="15" t="s">
        <v>20</v>
      </c>
      <c r="C38" s="12"/>
      <c r="D38" s="16">
        <v>0</v>
      </c>
      <c r="E38" s="11"/>
      <c r="F38" s="11"/>
      <c r="G38" s="17">
        <v>0.53125</v>
      </c>
      <c r="H38" s="17">
        <v>0.61111111111111105</v>
      </c>
      <c r="I38" s="11" t="s">
        <v>19</v>
      </c>
      <c r="J38" s="11"/>
      <c r="K38" s="11"/>
      <c r="L38" s="10"/>
    </row>
    <row r="39" spans="1:1024" ht="10.5" customHeight="1">
      <c r="A39" s="10"/>
      <c r="B39" s="15" t="s">
        <v>36</v>
      </c>
      <c r="C39" s="12">
        <v>0.3</v>
      </c>
      <c r="D39" s="16">
        <v>0.3</v>
      </c>
      <c r="E39" s="11">
        <v>2</v>
      </c>
      <c r="F39" s="16">
        <f t="shared" ref="F39:F61" si="4">C39*60/E39</f>
        <v>9</v>
      </c>
      <c r="G39" s="17">
        <f t="shared" ref="G39:G61" si="5">G38+TIME(0,E39,0)</f>
        <v>0.53263888888888888</v>
      </c>
      <c r="H39" s="17">
        <f t="shared" ref="H39:H61" si="6">H38+TIME(0,E39,0)</f>
        <v>0.61249999999999993</v>
      </c>
      <c r="I39" s="11" t="s">
        <v>19</v>
      </c>
      <c r="J39" s="11"/>
      <c r="K39" s="11"/>
      <c r="L39" s="11"/>
    </row>
    <row r="40" spans="1:1024" ht="10.5" customHeight="1">
      <c r="A40" s="10"/>
      <c r="B40" s="15" t="s">
        <v>20</v>
      </c>
      <c r="C40" s="12">
        <v>0.2</v>
      </c>
      <c r="D40" s="16">
        <f t="shared" ref="D40:D61" si="7">D39+C40</f>
        <v>0.5</v>
      </c>
      <c r="E40" s="11">
        <v>2</v>
      </c>
      <c r="F40" s="16">
        <f t="shared" si="4"/>
        <v>6</v>
      </c>
      <c r="G40" s="17">
        <f t="shared" si="5"/>
        <v>0.53402777777777777</v>
      </c>
      <c r="H40" s="17">
        <f t="shared" si="6"/>
        <v>0.61388888888888882</v>
      </c>
      <c r="I40" s="11" t="s">
        <v>19</v>
      </c>
      <c r="J40" s="12"/>
      <c r="K40" s="19"/>
      <c r="L40" s="20"/>
      <c r="M40" s="36"/>
      <c r="N40" s="36"/>
    </row>
    <row r="41" spans="1:1024" ht="10.5" customHeight="1">
      <c r="A41" s="10"/>
      <c r="B41" s="15" t="s">
        <v>76</v>
      </c>
      <c r="C41" s="12">
        <v>3.4</v>
      </c>
      <c r="D41" s="16">
        <f t="shared" si="7"/>
        <v>3.9</v>
      </c>
      <c r="E41" s="11">
        <v>5</v>
      </c>
      <c r="F41" s="16">
        <f t="shared" si="4"/>
        <v>40.799999999999997</v>
      </c>
      <c r="G41" s="17">
        <f t="shared" si="5"/>
        <v>0.53749999999999998</v>
      </c>
      <c r="H41" s="17">
        <f t="shared" si="6"/>
        <v>0.61736111111111103</v>
      </c>
      <c r="I41" s="11" t="s">
        <v>19</v>
      </c>
      <c r="J41" s="19"/>
      <c r="K41" s="19"/>
      <c r="L41" s="20"/>
    </row>
    <row r="42" spans="1:1024" ht="10.5" customHeight="1">
      <c r="A42" s="10"/>
      <c r="B42" s="15" t="s">
        <v>77</v>
      </c>
      <c r="C42" s="12">
        <v>1</v>
      </c>
      <c r="D42" s="16">
        <f t="shared" si="7"/>
        <v>4.9000000000000004</v>
      </c>
      <c r="E42" s="11">
        <v>3</v>
      </c>
      <c r="F42" s="16">
        <f t="shared" si="4"/>
        <v>20</v>
      </c>
      <c r="G42" s="17">
        <f t="shared" si="5"/>
        <v>0.5395833333333333</v>
      </c>
      <c r="H42" s="17">
        <f t="shared" si="6"/>
        <v>0.61944444444444435</v>
      </c>
      <c r="I42" s="11" t="s">
        <v>19</v>
      </c>
      <c r="J42" s="12"/>
      <c r="K42" s="19"/>
      <c r="L42" s="20"/>
      <c r="O42" s="36"/>
    </row>
    <row r="43" spans="1:1024" ht="10.5" customHeight="1">
      <c r="A43" s="10"/>
      <c r="B43" s="15" t="s">
        <v>84</v>
      </c>
      <c r="C43" s="12">
        <v>2.7</v>
      </c>
      <c r="D43" s="16">
        <f t="shared" si="7"/>
        <v>7.6000000000000005</v>
      </c>
      <c r="E43" s="11">
        <v>7</v>
      </c>
      <c r="F43" s="16">
        <f t="shared" si="4"/>
        <v>23.142857142857142</v>
      </c>
      <c r="G43" s="17">
        <f t="shared" si="5"/>
        <v>0.5444444444444444</v>
      </c>
      <c r="H43" s="17">
        <f t="shared" si="6"/>
        <v>0.62430555555555545</v>
      </c>
      <c r="I43" s="11" t="s">
        <v>19</v>
      </c>
      <c r="J43" s="13"/>
      <c r="K43" s="19"/>
      <c r="L43" s="20"/>
      <c r="P43" s="36"/>
      <c r="Q43" s="36"/>
    </row>
    <row r="44" spans="1:1024" ht="10.5" customHeight="1">
      <c r="A44" s="10"/>
      <c r="B44" s="15" t="s">
        <v>85</v>
      </c>
      <c r="C44" s="12">
        <v>2.4</v>
      </c>
      <c r="D44" s="16">
        <f t="shared" si="7"/>
        <v>10</v>
      </c>
      <c r="E44" s="11">
        <v>4</v>
      </c>
      <c r="F44" s="16">
        <f t="shared" si="4"/>
        <v>36</v>
      </c>
      <c r="G44" s="17">
        <f t="shared" si="5"/>
        <v>0.54722222222222217</v>
      </c>
      <c r="H44" s="17">
        <f t="shared" si="6"/>
        <v>0.62708333333333321</v>
      </c>
      <c r="I44" s="11" t="s">
        <v>19</v>
      </c>
      <c r="J44" s="13"/>
      <c r="K44" s="19"/>
      <c r="L44" s="20"/>
    </row>
    <row r="45" spans="1:1024" ht="10.5" customHeight="1">
      <c r="A45" s="10"/>
      <c r="B45" s="15" t="s">
        <v>84</v>
      </c>
      <c r="C45" s="12">
        <v>2.4</v>
      </c>
      <c r="D45" s="16">
        <f t="shared" si="7"/>
        <v>12.4</v>
      </c>
      <c r="E45" s="11">
        <v>5</v>
      </c>
      <c r="F45" s="16">
        <f t="shared" si="4"/>
        <v>28.8</v>
      </c>
      <c r="G45" s="17">
        <f t="shared" si="5"/>
        <v>0.55069444444444438</v>
      </c>
      <c r="H45" s="17">
        <f t="shared" si="6"/>
        <v>0.63055555555555542</v>
      </c>
      <c r="I45" s="11" t="s">
        <v>19</v>
      </c>
      <c r="J45" s="13"/>
      <c r="K45" s="19"/>
      <c r="L45" s="20"/>
    </row>
    <row r="46" spans="1:1024" ht="10.5" customHeight="1">
      <c r="A46" s="10"/>
      <c r="B46" s="18" t="s">
        <v>78</v>
      </c>
      <c r="C46" s="12">
        <v>2.2999999999999998</v>
      </c>
      <c r="D46" s="16">
        <f t="shared" si="7"/>
        <v>14.7</v>
      </c>
      <c r="E46" s="11">
        <v>2</v>
      </c>
      <c r="F46" s="16">
        <f t="shared" si="4"/>
        <v>69</v>
      </c>
      <c r="G46" s="17">
        <f t="shared" si="5"/>
        <v>0.55208333333333326</v>
      </c>
      <c r="H46" s="17">
        <f t="shared" si="6"/>
        <v>0.63194444444444431</v>
      </c>
      <c r="I46" s="11" t="s">
        <v>19</v>
      </c>
      <c r="J46" s="13"/>
      <c r="K46" s="19"/>
      <c r="L46" s="20"/>
    </row>
    <row r="47" spans="1:1024" ht="10.5" customHeight="1">
      <c r="A47" s="10"/>
      <c r="B47" s="18" t="s">
        <v>78</v>
      </c>
      <c r="C47" s="12">
        <v>0.6</v>
      </c>
      <c r="D47" s="16">
        <f t="shared" si="7"/>
        <v>15.299999999999999</v>
      </c>
      <c r="E47" s="11">
        <v>1</v>
      </c>
      <c r="F47" s="16">
        <f t="shared" si="4"/>
        <v>36</v>
      </c>
      <c r="G47" s="17">
        <f t="shared" si="5"/>
        <v>0.5527777777777777</v>
      </c>
      <c r="H47" s="17">
        <f t="shared" si="6"/>
        <v>0.63263888888888875</v>
      </c>
      <c r="I47" s="11" t="s">
        <v>19</v>
      </c>
      <c r="J47" s="13"/>
      <c r="K47" s="19"/>
      <c r="L47" s="20"/>
    </row>
    <row r="48" spans="1:1024" ht="10.5" customHeight="1">
      <c r="A48" s="10"/>
      <c r="B48" s="18" t="s">
        <v>83</v>
      </c>
      <c r="C48" s="12">
        <v>2.6</v>
      </c>
      <c r="D48" s="16">
        <f t="shared" si="7"/>
        <v>17.899999999999999</v>
      </c>
      <c r="E48" s="11">
        <v>7</v>
      </c>
      <c r="F48" s="16">
        <f t="shared" si="4"/>
        <v>22.285714285714285</v>
      </c>
      <c r="G48" s="17">
        <f t="shared" si="5"/>
        <v>0.5576388888888888</v>
      </c>
      <c r="H48" s="17">
        <f t="shared" si="6"/>
        <v>0.63749999999999984</v>
      </c>
      <c r="I48" s="11" t="s">
        <v>19</v>
      </c>
      <c r="J48" s="13"/>
      <c r="K48" s="19"/>
      <c r="L48" s="20"/>
    </row>
    <row r="49" spans="1:15" ht="10.5" customHeight="1">
      <c r="A49" s="10"/>
      <c r="B49" s="18" t="s">
        <v>81</v>
      </c>
      <c r="C49" s="12">
        <v>2.2000000000000002</v>
      </c>
      <c r="D49" s="16">
        <f t="shared" si="7"/>
        <v>20.099999999999998</v>
      </c>
      <c r="E49" s="11">
        <v>5</v>
      </c>
      <c r="F49" s="16">
        <f t="shared" si="4"/>
        <v>26.4</v>
      </c>
      <c r="G49" s="17">
        <f t="shared" si="5"/>
        <v>0.56111111111111101</v>
      </c>
      <c r="H49" s="17">
        <f t="shared" si="6"/>
        <v>0.64097222222222205</v>
      </c>
      <c r="I49" s="11" t="s">
        <v>19</v>
      </c>
      <c r="J49" s="19"/>
      <c r="K49" s="19"/>
      <c r="L49" s="20"/>
    </row>
    <row r="50" spans="1:15" ht="10.5" customHeight="1">
      <c r="A50" s="10"/>
      <c r="B50" s="15" t="s">
        <v>82</v>
      </c>
      <c r="C50" s="12">
        <v>3.2</v>
      </c>
      <c r="D50" s="16">
        <f t="shared" si="7"/>
        <v>23.299999999999997</v>
      </c>
      <c r="E50" s="11">
        <v>5</v>
      </c>
      <c r="F50" s="16">
        <f t="shared" si="4"/>
        <v>38.4</v>
      </c>
      <c r="G50" s="17">
        <f t="shared" si="5"/>
        <v>0.56458333333333321</v>
      </c>
      <c r="H50" s="17">
        <f t="shared" si="6"/>
        <v>0.64444444444444426</v>
      </c>
      <c r="I50" s="11" t="s">
        <v>19</v>
      </c>
      <c r="J50" s="19"/>
      <c r="K50" s="19"/>
      <c r="L50" s="20"/>
    </row>
    <row r="51" spans="1:15" ht="10.5" customHeight="1">
      <c r="A51" s="10"/>
      <c r="B51" s="18" t="s">
        <v>81</v>
      </c>
      <c r="C51" s="12">
        <v>3.2</v>
      </c>
      <c r="D51" s="16">
        <f t="shared" si="7"/>
        <v>26.499999999999996</v>
      </c>
      <c r="E51" s="11">
        <v>5</v>
      </c>
      <c r="F51" s="16">
        <f t="shared" si="4"/>
        <v>38.4</v>
      </c>
      <c r="G51" s="17">
        <f t="shared" si="5"/>
        <v>0.56805555555555542</v>
      </c>
      <c r="H51" s="17">
        <f t="shared" si="6"/>
        <v>0.64791666666666647</v>
      </c>
      <c r="I51" s="11" t="s">
        <v>19</v>
      </c>
      <c r="J51" s="19"/>
      <c r="K51" s="19"/>
      <c r="L51" s="20"/>
    </row>
    <row r="52" spans="1:15" ht="10.5" customHeight="1">
      <c r="A52" s="10"/>
      <c r="B52" s="18" t="s">
        <v>78</v>
      </c>
      <c r="C52" s="12">
        <v>1.8</v>
      </c>
      <c r="D52" s="16">
        <f t="shared" si="7"/>
        <v>28.299999999999997</v>
      </c>
      <c r="E52" s="11">
        <v>4</v>
      </c>
      <c r="F52" s="16">
        <f t="shared" si="4"/>
        <v>27</v>
      </c>
      <c r="G52" s="17">
        <f t="shared" si="5"/>
        <v>0.57083333333333319</v>
      </c>
      <c r="H52" s="17">
        <f t="shared" si="6"/>
        <v>0.65069444444444424</v>
      </c>
      <c r="I52" s="11" t="s">
        <v>19</v>
      </c>
      <c r="J52" s="13"/>
      <c r="K52" s="19"/>
      <c r="L52" s="20"/>
    </row>
    <row r="53" spans="1:15" ht="10.5" customHeight="1">
      <c r="A53" s="10"/>
      <c r="B53" s="18" t="s">
        <v>79</v>
      </c>
      <c r="C53" s="12">
        <v>1.2</v>
      </c>
      <c r="D53" s="16">
        <f t="shared" si="7"/>
        <v>29.499999999999996</v>
      </c>
      <c r="E53" s="11">
        <v>2</v>
      </c>
      <c r="F53" s="16">
        <f t="shared" si="4"/>
        <v>36</v>
      </c>
      <c r="G53" s="17">
        <f t="shared" si="5"/>
        <v>0.57222222222222208</v>
      </c>
      <c r="H53" s="17">
        <f t="shared" si="6"/>
        <v>0.65208333333333313</v>
      </c>
      <c r="I53" s="11" t="s">
        <v>19</v>
      </c>
      <c r="J53" s="13"/>
      <c r="K53" s="19"/>
      <c r="L53" s="20"/>
    </row>
    <row r="54" spans="1:15" ht="10.5" customHeight="1">
      <c r="A54" s="10"/>
      <c r="B54" s="18" t="s">
        <v>80</v>
      </c>
      <c r="C54" s="12">
        <v>2.2000000000000002</v>
      </c>
      <c r="D54" s="16">
        <f t="shared" si="7"/>
        <v>31.699999999999996</v>
      </c>
      <c r="E54" s="11">
        <v>5</v>
      </c>
      <c r="F54" s="16">
        <f t="shared" si="4"/>
        <v>26.4</v>
      </c>
      <c r="G54" s="17">
        <f t="shared" si="5"/>
        <v>0.57569444444444429</v>
      </c>
      <c r="H54" s="17">
        <f t="shared" si="6"/>
        <v>0.65555555555555534</v>
      </c>
      <c r="I54" s="13" t="s">
        <v>19</v>
      </c>
      <c r="J54" s="13"/>
      <c r="K54" s="19"/>
      <c r="L54" s="20"/>
    </row>
    <row r="55" spans="1:15" ht="10.5" customHeight="1">
      <c r="A55" s="10"/>
      <c r="B55" s="18" t="s">
        <v>79</v>
      </c>
      <c r="C55" s="12">
        <v>2.1</v>
      </c>
      <c r="D55" s="16">
        <f t="shared" si="7"/>
        <v>33.799999999999997</v>
      </c>
      <c r="E55" s="11">
        <v>4</v>
      </c>
      <c r="F55" s="16">
        <f t="shared" si="4"/>
        <v>31.5</v>
      </c>
      <c r="G55" s="17">
        <f t="shared" si="5"/>
        <v>0.57847222222222205</v>
      </c>
      <c r="H55" s="17">
        <f t="shared" si="6"/>
        <v>0.6583333333333331</v>
      </c>
      <c r="I55" s="13" t="s">
        <v>19</v>
      </c>
      <c r="J55" s="13"/>
      <c r="K55" s="19"/>
      <c r="L55" s="20"/>
    </row>
    <row r="56" spans="1:15" ht="10.5" customHeight="1">
      <c r="A56" s="10"/>
      <c r="B56" s="18" t="s">
        <v>78</v>
      </c>
      <c r="C56" s="12">
        <v>1.2</v>
      </c>
      <c r="D56" s="16">
        <f t="shared" si="7"/>
        <v>35</v>
      </c>
      <c r="E56" s="11">
        <v>3</v>
      </c>
      <c r="F56" s="16">
        <f t="shared" si="4"/>
        <v>24</v>
      </c>
      <c r="G56" s="17">
        <f t="shared" si="5"/>
        <v>0.58055555555555538</v>
      </c>
      <c r="H56" s="17">
        <f t="shared" si="6"/>
        <v>0.66041666666666643</v>
      </c>
      <c r="I56" s="13" t="s">
        <v>19</v>
      </c>
      <c r="J56" s="13"/>
      <c r="K56" s="19"/>
      <c r="L56" s="20"/>
    </row>
    <row r="57" spans="1:15" ht="10.5" customHeight="1">
      <c r="A57" s="10"/>
      <c r="B57" s="18" t="s">
        <v>78</v>
      </c>
      <c r="C57" s="12">
        <v>1.1000000000000001</v>
      </c>
      <c r="D57" s="16">
        <f t="shared" si="7"/>
        <v>36.1</v>
      </c>
      <c r="E57" s="11">
        <v>2</v>
      </c>
      <c r="F57" s="16">
        <f t="shared" si="4"/>
        <v>33</v>
      </c>
      <c r="G57" s="17">
        <f t="shared" si="5"/>
        <v>0.58194444444444426</v>
      </c>
      <c r="H57" s="17">
        <f t="shared" si="6"/>
        <v>0.66180555555555531</v>
      </c>
      <c r="I57" s="13" t="s">
        <v>19</v>
      </c>
      <c r="J57" s="13"/>
      <c r="K57" s="19"/>
      <c r="L57" s="20"/>
    </row>
    <row r="58" spans="1:15" ht="10.5" customHeight="1">
      <c r="A58" s="10"/>
      <c r="B58" s="18" t="s">
        <v>78</v>
      </c>
      <c r="C58" s="12">
        <v>0.6</v>
      </c>
      <c r="D58" s="16">
        <f t="shared" si="7"/>
        <v>36.700000000000003</v>
      </c>
      <c r="E58" s="11">
        <v>1</v>
      </c>
      <c r="F58" s="16">
        <f t="shared" si="4"/>
        <v>36</v>
      </c>
      <c r="G58" s="17">
        <f t="shared" si="5"/>
        <v>0.58263888888888871</v>
      </c>
      <c r="H58" s="17">
        <f t="shared" si="6"/>
        <v>0.66249999999999976</v>
      </c>
      <c r="I58" s="13" t="s">
        <v>19</v>
      </c>
      <c r="J58" s="13"/>
      <c r="K58" s="19"/>
      <c r="L58" s="20"/>
    </row>
    <row r="59" spans="1:15" ht="10.5" customHeight="1">
      <c r="A59" s="10"/>
      <c r="B59" s="18" t="s">
        <v>77</v>
      </c>
      <c r="C59" s="12">
        <v>3.9</v>
      </c>
      <c r="D59" s="16">
        <f t="shared" si="7"/>
        <v>40.6</v>
      </c>
      <c r="E59" s="11">
        <v>6</v>
      </c>
      <c r="F59" s="16">
        <f t="shared" si="4"/>
        <v>39</v>
      </c>
      <c r="G59" s="17">
        <f t="shared" si="5"/>
        <v>0.58680555555555536</v>
      </c>
      <c r="H59" s="17">
        <f t="shared" si="6"/>
        <v>0.66666666666666641</v>
      </c>
      <c r="I59" s="13" t="s">
        <v>19</v>
      </c>
      <c r="J59" s="13"/>
      <c r="K59" s="19"/>
      <c r="L59" s="20"/>
      <c r="M59" s="21" t="s">
        <v>35</v>
      </c>
    </row>
    <row r="60" spans="1:15" ht="10.5" customHeight="1">
      <c r="A60" s="10"/>
      <c r="B60" s="15" t="s">
        <v>76</v>
      </c>
      <c r="C60" s="12">
        <v>0.7</v>
      </c>
      <c r="D60" s="16">
        <f t="shared" si="7"/>
        <v>41.300000000000004</v>
      </c>
      <c r="E60" s="11">
        <v>2</v>
      </c>
      <c r="F60" s="16">
        <f t="shared" si="4"/>
        <v>21</v>
      </c>
      <c r="G60" s="17">
        <f t="shared" si="5"/>
        <v>0.58819444444444424</v>
      </c>
      <c r="H60" s="17">
        <f t="shared" si="6"/>
        <v>0.66805555555555529</v>
      </c>
      <c r="I60" s="13" t="s">
        <v>19</v>
      </c>
      <c r="J60" s="13"/>
      <c r="K60" s="19"/>
      <c r="L60" s="20"/>
      <c r="M60" s="22" t="s">
        <v>37</v>
      </c>
    </row>
    <row r="61" spans="1:15" ht="10.5" customHeight="1">
      <c r="A61" s="10" t="s">
        <v>38</v>
      </c>
      <c r="B61" s="15" t="s">
        <v>20</v>
      </c>
      <c r="C61" s="12">
        <v>3</v>
      </c>
      <c r="D61" s="16">
        <f t="shared" si="7"/>
        <v>44.300000000000004</v>
      </c>
      <c r="E61" s="11">
        <v>3</v>
      </c>
      <c r="F61" s="16">
        <f t="shared" si="4"/>
        <v>60</v>
      </c>
      <c r="G61" s="17">
        <f t="shared" si="5"/>
        <v>0.59027777777777757</v>
      </c>
      <c r="H61" s="17">
        <f t="shared" si="6"/>
        <v>0.67013888888888862</v>
      </c>
      <c r="I61" s="13" t="s">
        <v>19</v>
      </c>
      <c r="J61" s="13"/>
      <c r="K61" s="19"/>
      <c r="L61" s="20"/>
      <c r="M61" s="23" t="s">
        <v>39</v>
      </c>
    </row>
    <row r="62" spans="1:15" ht="10.5" customHeight="1">
      <c r="A62" s="24" t="s">
        <v>40</v>
      </c>
      <c r="B62" s="25"/>
      <c r="C62" s="26"/>
      <c r="D62" s="27">
        <f>D61</f>
        <v>44.300000000000004</v>
      </c>
      <c r="E62" s="27"/>
      <c r="F62" s="28"/>
      <c r="G62" s="29">
        <f>D62</f>
        <v>44.300000000000004</v>
      </c>
      <c r="H62" s="29">
        <f>$D62</f>
        <v>44.300000000000004</v>
      </c>
      <c r="I62" s="30"/>
      <c r="J62" s="30"/>
      <c r="K62" s="30"/>
      <c r="L62" s="30"/>
      <c r="M62" s="31">
        <f>SUM($G62:I62)</f>
        <v>88.600000000000009</v>
      </c>
      <c r="N62" s="32"/>
    </row>
    <row r="63" spans="1:15" ht="10.5" customHeight="1">
      <c r="A63" s="24" t="s">
        <v>41</v>
      </c>
      <c r="B63" s="25"/>
      <c r="C63" s="26"/>
      <c r="D63" s="27">
        <f>D61</f>
        <v>44.300000000000004</v>
      </c>
      <c r="E63" s="27"/>
      <c r="F63" s="33"/>
      <c r="G63" s="31">
        <f>D63</f>
        <v>44.300000000000004</v>
      </c>
      <c r="H63" s="29">
        <f>$D63</f>
        <v>44.300000000000004</v>
      </c>
      <c r="I63" s="34"/>
      <c r="J63" s="34"/>
      <c r="K63" s="34"/>
      <c r="L63" s="34"/>
      <c r="M63" s="31">
        <f>SUM($G63:I63)</f>
        <v>88.600000000000009</v>
      </c>
      <c r="N63" s="32"/>
    </row>
    <row r="64" spans="1:15" ht="10.5" customHeight="1">
      <c r="A64" s="37"/>
      <c r="B64" s="38"/>
      <c r="C64" s="39"/>
      <c r="D64" s="40"/>
      <c r="E64" s="41"/>
      <c r="F64" s="38"/>
      <c r="G64" s="42"/>
      <c r="H64" s="43"/>
      <c r="I64" s="43"/>
      <c r="J64" s="43"/>
      <c r="K64" s="43"/>
      <c r="L64" s="42"/>
      <c r="M64" s="42"/>
      <c r="N64" s="42"/>
      <c r="O64" s="32"/>
    </row>
    <row r="65" spans="1:1024" ht="10.5" customHeight="1">
      <c r="A65" s="24" t="s">
        <v>40</v>
      </c>
      <c r="B65" s="44"/>
      <c r="C65" s="44"/>
      <c r="D65" s="27" t="s">
        <v>42</v>
      </c>
      <c r="E65" s="45"/>
      <c r="F65" s="3">
        <f>M34+M62</f>
        <v>132.9</v>
      </c>
      <c r="G65" s="3"/>
      <c r="H65" s="42"/>
      <c r="I65" s="42"/>
      <c r="J65" s="42"/>
      <c r="K65" s="42"/>
      <c r="L65" s="42"/>
      <c r="M65" s="42"/>
      <c r="N65" s="42"/>
      <c r="O65" s="32"/>
    </row>
    <row r="66" spans="1:1024" s="32" customFormat="1" ht="12.75" customHeight="1">
      <c r="A66" s="24" t="s">
        <v>41</v>
      </c>
      <c r="B66" s="44"/>
      <c r="C66" s="44"/>
      <c r="D66" s="27" t="s">
        <v>42</v>
      </c>
      <c r="E66" s="45"/>
      <c r="F66" s="3">
        <f>M35+M63</f>
        <v>132.9</v>
      </c>
      <c r="G66" s="3"/>
      <c r="H66" s="42"/>
      <c r="I66" s="42"/>
      <c r="J66" s="42"/>
      <c r="K66" s="42"/>
      <c r="L66" s="42"/>
      <c r="M66" s="42"/>
      <c r="N66" s="42"/>
      <c r="O66" s="42"/>
      <c r="AMI66"/>
      <c r="AMJ66"/>
    </row>
    <row r="67" spans="1:1024" s="32" customFormat="1" ht="12.75" customHeight="1">
      <c r="A67" s="46"/>
      <c r="B67" s="47"/>
      <c r="C67" s="46"/>
      <c r="D67" s="48"/>
      <c r="E67" s="46"/>
      <c r="F67" s="48"/>
      <c r="G67" s="46"/>
      <c r="H67" s="46"/>
      <c r="I67" s="46"/>
      <c r="J67" s="46"/>
      <c r="K67" s="46"/>
      <c r="L67" s="46"/>
      <c r="M67" s="46"/>
      <c r="N67" s="4"/>
      <c r="O67" s="42"/>
      <c r="AMI67"/>
      <c r="AMJ67"/>
    </row>
    <row r="68" spans="1:1024" s="42" customFormat="1" ht="12.75" customHeight="1">
      <c r="A68" s="4"/>
      <c r="B68" s="49" t="s">
        <v>43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AMI68"/>
      <c r="AMJ68"/>
    </row>
    <row r="69" spans="1:1024" s="42" customFormat="1" ht="12.75" customHeight="1">
      <c r="A69" s="4"/>
      <c r="B69" s="50" t="s">
        <v>44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AMI69"/>
      <c r="AMJ69"/>
    </row>
    <row r="70" spans="1:1024" s="42" customFormat="1" ht="12.75" customHeight="1">
      <c r="A70" s="4"/>
      <c r="B70" s="50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AMI70"/>
      <c r="AMJ70"/>
    </row>
    <row r="71" spans="1:1024" ht="10.5" customHeight="1">
      <c r="S71" s="51"/>
      <c r="T71" s="51"/>
      <c r="U71" s="51"/>
      <c r="V71" s="51"/>
      <c r="W71" s="51"/>
    </row>
    <row r="72" spans="1:1024" ht="12.75" customHeight="1"/>
    <row r="73" spans="1:1024" ht="14.25" customHeight="1"/>
    <row r="74" spans="1:1024" ht="10.5" customHeight="1"/>
    <row r="75" spans="1:1024" ht="10.5" customHeight="1"/>
    <row r="76" spans="1:1024" ht="10.5" customHeight="1"/>
    <row r="77" spans="1:1024" ht="10.5" customHeight="1"/>
    <row r="78" spans="1:1024" ht="10.5" customHeight="1"/>
    <row r="79" spans="1:1024" ht="10.5" customHeight="1"/>
    <row r="80" spans="1:102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</sheetData>
  <mergeCells count="2">
    <mergeCell ref="F65:G65"/>
    <mergeCell ref="F66:G66"/>
  </mergeCells>
  <pageMargins left="0.196527777777778" right="0.196527777777778" top="0.59027777777777801" bottom="0.196527777777778" header="0.51180555555555496" footer="0.51180555555555496"/>
  <pageSetup paperSize="9" scale="92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92"/>
  <sheetViews>
    <sheetView view="pageBreakPreview" zoomScaleNormal="118" workbookViewId="0"/>
  </sheetViews>
  <sheetFormatPr defaultColWidth="8.75" defaultRowHeight="15"/>
  <cols>
    <col min="1" max="1" width="4.2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4" width="8.75" style="4"/>
    <col min="15" max="15" width="3" style="52" customWidth="1"/>
    <col min="16" max="1021" width="8.75" style="4"/>
    <col min="1022" max="1024" width="10.5" customWidth="1"/>
  </cols>
  <sheetData>
    <row r="1" spans="1:15">
      <c r="A1" s="6"/>
      <c r="B1" s="7"/>
      <c r="I1" s="6"/>
      <c r="J1" s="6"/>
    </row>
    <row r="2" spans="1:15">
      <c r="A2" s="6"/>
      <c r="B2" s="7"/>
      <c r="I2" s="6"/>
      <c r="J2" s="6"/>
    </row>
    <row r="3" spans="1:15" ht="54">
      <c r="A3" s="6"/>
      <c r="B3" s="8" t="s">
        <v>0</v>
      </c>
      <c r="I3" s="6"/>
      <c r="J3" s="6"/>
    </row>
    <row r="4" spans="1:15">
      <c r="B4" s="5" t="s">
        <v>1</v>
      </c>
      <c r="I4" s="6"/>
      <c r="J4" s="6"/>
    </row>
    <row r="5" spans="1:15">
      <c r="B5" s="5" t="s">
        <v>2</v>
      </c>
      <c r="J5" s="4" t="s">
        <v>3</v>
      </c>
    </row>
    <row r="6" spans="1:15" ht="12.75" customHeight="1">
      <c r="D6" s="4" t="s">
        <v>86</v>
      </c>
      <c r="J6" s="4" t="s">
        <v>5</v>
      </c>
    </row>
    <row r="7" spans="1:15" ht="11.25" customHeight="1">
      <c r="B7" s="9" t="s">
        <v>87</v>
      </c>
      <c r="C7" s="9"/>
      <c r="F7" s="63"/>
      <c r="G7" s="63"/>
      <c r="H7" s="63"/>
      <c r="J7" s="4" t="s">
        <v>88</v>
      </c>
      <c r="O7" s="4"/>
    </row>
    <row r="8" spans="1:15" ht="11.25" customHeight="1">
      <c r="E8" s="5"/>
      <c r="F8" s="5"/>
      <c r="G8" s="5"/>
      <c r="H8" s="5"/>
      <c r="O8" s="4"/>
    </row>
    <row r="9" spans="1:15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  <c r="O9" s="4"/>
    </row>
    <row r="10" spans="1:15" ht="11.25" customHeight="1">
      <c r="A10" s="10" t="s">
        <v>17</v>
      </c>
      <c r="B10" s="15" t="s">
        <v>34</v>
      </c>
      <c r="C10" s="12"/>
      <c r="D10" s="16">
        <v>0</v>
      </c>
      <c r="E10" s="11"/>
      <c r="F10" s="11"/>
      <c r="G10" s="17">
        <v>0.29513888888888901</v>
      </c>
      <c r="H10" s="11" t="s">
        <v>19</v>
      </c>
      <c r="I10" s="11"/>
      <c r="J10" s="11"/>
      <c r="K10" s="10"/>
      <c r="L10" s="4" t="str">
        <f>B10</f>
        <v xml:space="preserve">Biała Piska </v>
      </c>
      <c r="O10" s="4"/>
    </row>
    <row r="11" spans="1:15" ht="11.25" customHeight="1">
      <c r="A11" s="10"/>
      <c r="B11" s="15" t="s">
        <v>34</v>
      </c>
      <c r="C11" s="12">
        <v>0.3</v>
      </c>
      <c r="D11" s="16">
        <v>0.3</v>
      </c>
      <c r="E11" s="11">
        <v>1</v>
      </c>
      <c r="F11" s="16">
        <f t="shared" ref="F11:F24" si="0">C11*60/E11</f>
        <v>18</v>
      </c>
      <c r="G11" s="17">
        <v>0.295833333333333</v>
      </c>
      <c r="H11" s="11" t="s">
        <v>19</v>
      </c>
      <c r="I11" s="11"/>
      <c r="J11" s="11"/>
      <c r="K11" s="10"/>
      <c r="O11" s="4"/>
    </row>
    <row r="12" spans="1:15" ht="11.25" customHeight="1">
      <c r="A12" s="10"/>
      <c r="B12" s="15" t="s">
        <v>65</v>
      </c>
      <c r="C12" s="12">
        <v>2.9</v>
      </c>
      <c r="D12" s="16">
        <v>3.2</v>
      </c>
      <c r="E12" s="11">
        <v>4</v>
      </c>
      <c r="F12" s="16">
        <f t="shared" si="0"/>
        <v>43.5</v>
      </c>
      <c r="G12" s="17">
        <v>0.29861111111111099</v>
      </c>
      <c r="H12" s="11" t="s">
        <v>19</v>
      </c>
      <c r="I12" s="11"/>
      <c r="J12" s="11"/>
      <c r="K12" s="11"/>
      <c r="L12" s="4" t="str">
        <f>B12</f>
        <v>Oblewo</v>
      </c>
      <c r="O12" s="4"/>
    </row>
    <row r="13" spans="1:15" ht="11.25" customHeight="1">
      <c r="A13" s="10"/>
      <c r="B13" s="18" t="s">
        <v>66</v>
      </c>
      <c r="C13" s="12">
        <v>2.2000000000000002</v>
      </c>
      <c r="D13" s="16">
        <f t="shared" ref="D13:D26" si="1">D12+C13</f>
        <v>5.4</v>
      </c>
      <c r="E13" s="11">
        <v>5</v>
      </c>
      <c r="F13" s="16">
        <f t="shared" si="0"/>
        <v>26.4</v>
      </c>
      <c r="G13" s="17">
        <v>0.30208333333333298</v>
      </c>
      <c r="H13" s="11" t="s">
        <v>19</v>
      </c>
      <c r="I13" s="19"/>
      <c r="J13" s="19"/>
      <c r="K13" s="20"/>
      <c r="L13" s="4" t="str">
        <f>B13</f>
        <v>Sulimy</v>
      </c>
      <c r="M13" s="64"/>
      <c r="O13" s="4"/>
    </row>
    <row r="14" spans="1:15" ht="11.25" customHeight="1">
      <c r="A14" s="10"/>
      <c r="B14" s="15" t="s">
        <v>89</v>
      </c>
      <c r="C14" s="12">
        <v>2.2000000000000002</v>
      </c>
      <c r="D14" s="16">
        <f t="shared" si="1"/>
        <v>7.6000000000000005</v>
      </c>
      <c r="E14" s="11">
        <v>6</v>
      </c>
      <c r="F14" s="16">
        <f t="shared" si="0"/>
        <v>22</v>
      </c>
      <c r="G14" s="17">
        <v>0.30625000000000002</v>
      </c>
      <c r="H14" s="11" t="s">
        <v>19</v>
      </c>
      <c r="I14" s="19"/>
      <c r="J14" s="19"/>
      <c r="K14" s="20"/>
      <c r="L14" s="4" t="str">
        <f>B14</f>
        <v>Dąbrówka Drygalska</v>
      </c>
      <c r="N14" s="64"/>
      <c r="O14" s="4"/>
    </row>
    <row r="15" spans="1:15" ht="11.25" customHeight="1">
      <c r="A15" s="10"/>
      <c r="B15" s="15" t="s">
        <v>66</v>
      </c>
      <c r="C15" s="12">
        <v>1.8</v>
      </c>
      <c r="D15" s="16">
        <f t="shared" si="1"/>
        <v>9.4</v>
      </c>
      <c r="E15" s="11">
        <v>4</v>
      </c>
      <c r="F15" s="16">
        <f t="shared" si="0"/>
        <v>27</v>
      </c>
      <c r="G15" s="17">
        <f t="shared" ref="G15:G24" si="2">G14+TIME(0,E15,0)</f>
        <v>0.30902777777777779</v>
      </c>
      <c r="H15" s="11" t="s">
        <v>19</v>
      </c>
      <c r="I15" s="19"/>
      <c r="J15" s="19"/>
      <c r="K15" s="20"/>
      <c r="N15" s="64"/>
      <c r="O15" s="4"/>
    </row>
    <row r="16" spans="1:15" ht="11.25" customHeight="1">
      <c r="A16" s="10"/>
      <c r="B16" s="18" t="s">
        <v>90</v>
      </c>
      <c r="C16" s="12">
        <v>1.5</v>
      </c>
      <c r="D16" s="16">
        <f t="shared" si="1"/>
        <v>10.9</v>
      </c>
      <c r="E16" s="11">
        <v>2</v>
      </c>
      <c r="F16" s="16">
        <f t="shared" si="0"/>
        <v>45</v>
      </c>
      <c r="G16" s="17">
        <f t="shared" si="2"/>
        <v>0.31041666666666667</v>
      </c>
      <c r="H16" s="11" t="s">
        <v>19</v>
      </c>
      <c r="I16" s="19"/>
      <c r="J16" s="19"/>
      <c r="K16" s="20"/>
      <c r="L16" s="4" t="str">
        <f>B16</f>
        <v>Nowe Drygały</v>
      </c>
      <c r="N16" s="64"/>
      <c r="O16" s="4"/>
    </row>
    <row r="17" spans="1:15" ht="11.25" customHeight="1">
      <c r="A17" s="10"/>
      <c r="B17" s="18" t="s">
        <v>91</v>
      </c>
      <c r="C17" s="12">
        <v>1.8</v>
      </c>
      <c r="D17" s="16">
        <f t="shared" si="1"/>
        <v>12.700000000000001</v>
      </c>
      <c r="E17" s="11">
        <v>4</v>
      </c>
      <c r="F17" s="16">
        <f t="shared" si="0"/>
        <v>27</v>
      </c>
      <c r="G17" s="17">
        <f t="shared" si="2"/>
        <v>0.31319444444444444</v>
      </c>
      <c r="H17" s="11" t="s">
        <v>19</v>
      </c>
      <c r="I17" s="19"/>
      <c r="J17" s="19"/>
      <c r="K17" s="20"/>
      <c r="L17" s="4" t="s">
        <v>92</v>
      </c>
      <c r="N17" s="64"/>
      <c r="O17" s="4"/>
    </row>
    <row r="18" spans="1:15" ht="11.25" customHeight="1">
      <c r="A18" s="10"/>
      <c r="B18" s="18" t="s">
        <v>93</v>
      </c>
      <c r="C18" s="12">
        <v>3.6</v>
      </c>
      <c r="D18" s="16">
        <f t="shared" si="1"/>
        <v>16.3</v>
      </c>
      <c r="E18" s="11">
        <v>5</v>
      </c>
      <c r="F18" s="16">
        <f t="shared" si="0"/>
        <v>43.2</v>
      </c>
      <c r="G18" s="17">
        <f t="shared" si="2"/>
        <v>0.31666666666666665</v>
      </c>
      <c r="H18" s="11" t="s">
        <v>19</v>
      </c>
      <c r="I18" s="19"/>
      <c r="J18" s="19"/>
      <c r="K18" s="20"/>
      <c r="L18" s="4" t="str">
        <f>B18</f>
        <v>Zalesie</v>
      </c>
      <c r="N18" s="64"/>
      <c r="O18" s="4"/>
    </row>
    <row r="19" spans="1:15" ht="11.25" customHeight="1">
      <c r="A19" s="10"/>
      <c r="B19" s="18" t="s">
        <v>94</v>
      </c>
      <c r="C19" s="12">
        <v>2.6</v>
      </c>
      <c r="D19" s="16">
        <f t="shared" si="1"/>
        <v>18.900000000000002</v>
      </c>
      <c r="E19" s="11">
        <v>4</v>
      </c>
      <c r="F19" s="16">
        <f t="shared" si="0"/>
        <v>39</v>
      </c>
      <c r="G19" s="17">
        <f t="shared" si="2"/>
        <v>0.31944444444444442</v>
      </c>
      <c r="H19" s="11" t="s">
        <v>19</v>
      </c>
      <c r="I19" s="13"/>
      <c r="J19" s="19"/>
      <c r="K19" s="20"/>
      <c r="L19" s="4" t="str">
        <f>B19</f>
        <v>Myszki</v>
      </c>
      <c r="N19" s="64"/>
      <c r="O19" s="4"/>
    </row>
    <row r="20" spans="1:15" ht="11.25" customHeight="1">
      <c r="A20" s="10"/>
      <c r="B20" s="15" t="s">
        <v>91</v>
      </c>
      <c r="C20" s="12">
        <v>6.2</v>
      </c>
      <c r="D20" s="16">
        <f t="shared" si="1"/>
        <v>25.1</v>
      </c>
      <c r="E20" s="11">
        <v>5</v>
      </c>
      <c r="F20" s="16">
        <f t="shared" si="0"/>
        <v>74.400000000000006</v>
      </c>
      <c r="G20" s="17">
        <f t="shared" si="2"/>
        <v>0.32291666666666663</v>
      </c>
      <c r="H20" s="11" t="s">
        <v>19</v>
      </c>
      <c r="I20" s="13"/>
      <c r="J20" s="19"/>
      <c r="K20" s="20"/>
      <c r="L20" s="4" t="s">
        <v>92</v>
      </c>
      <c r="N20" s="64"/>
      <c r="O20" s="4"/>
    </row>
    <row r="21" spans="1:15" ht="11.25" customHeight="1">
      <c r="A21" s="10"/>
      <c r="B21" s="15" t="s">
        <v>90</v>
      </c>
      <c r="C21" s="12">
        <v>1.8</v>
      </c>
      <c r="D21" s="16">
        <f t="shared" si="1"/>
        <v>26.900000000000002</v>
      </c>
      <c r="E21" s="11">
        <v>4</v>
      </c>
      <c r="F21" s="16">
        <f t="shared" si="0"/>
        <v>27</v>
      </c>
      <c r="G21" s="17">
        <f t="shared" si="2"/>
        <v>0.3256944444444444</v>
      </c>
      <c r="H21" s="11" t="s">
        <v>19</v>
      </c>
      <c r="I21" s="13"/>
      <c r="J21" s="19"/>
      <c r="K21" s="20"/>
      <c r="L21" s="4" t="s">
        <v>90</v>
      </c>
      <c r="M21" s="21" t="s">
        <v>35</v>
      </c>
      <c r="O21" s="4"/>
    </row>
    <row r="22" spans="1:15" ht="11.25" customHeight="1">
      <c r="A22" s="10"/>
      <c r="B22" s="15" t="s">
        <v>65</v>
      </c>
      <c r="C22" s="12">
        <v>2.6</v>
      </c>
      <c r="D22" s="16">
        <f t="shared" si="1"/>
        <v>29.500000000000004</v>
      </c>
      <c r="E22" s="11">
        <v>4</v>
      </c>
      <c r="F22" s="16">
        <f t="shared" si="0"/>
        <v>39</v>
      </c>
      <c r="G22" s="17">
        <f t="shared" si="2"/>
        <v>0.32847222222222217</v>
      </c>
      <c r="H22" s="11" t="s">
        <v>19</v>
      </c>
      <c r="I22" s="13"/>
      <c r="J22" s="19"/>
      <c r="K22" s="20"/>
      <c r="L22" s="4" t="s">
        <v>65</v>
      </c>
      <c r="M22" s="22" t="s">
        <v>37</v>
      </c>
      <c r="O22" s="4"/>
    </row>
    <row r="23" spans="1:15" ht="11.25" customHeight="1">
      <c r="A23" s="10"/>
      <c r="B23" s="15" t="s">
        <v>34</v>
      </c>
      <c r="C23" s="12">
        <v>2.9</v>
      </c>
      <c r="D23" s="16">
        <f t="shared" si="1"/>
        <v>32.400000000000006</v>
      </c>
      <c r="E23" s="11">
        <v>3</v>
      </c>
      <c r="F23" s="16">
        <f t="shared" si="0"/>
        <v>58</v>
      </c>
      <c r="G23" s="17">
        <f t="shared" si="2"/>
        <v>0.33055555555555549</v>
      </c>
      <c r="H23" s="11" t="s">
        <v>19</v>
      </c>
      <c r="I23" s="13"/>
      <c r="J23" s="19"/>
      <c r="K23" s="20"/>
      <c r="M23" s="22"/>
      <c r="O23" s="4"/>
    </row>
    <row r="24" spans="1:15" ht="11.25" customHeight="1">
      <c r="A24" s="10" t="s">
        <v>38</v>
      </c>
      <c r="B24" s="15" t="s">
        <v>34</v>
      </c>
      <c r="C24" s="12">
        <v>0.3</v>
      </c>
      <c r="D24" s="16">
        <f t="shared" si="1"/>
        <v>32.700000000000003</v>
      </c>
      <c r="E24" s="11">
        <v>1</v>
      </c>
      <c r="F24" s="16">
        <f t="shared" si="0"/>
        <v>18</v>
      </c>
      <c r="G24" s="17">
        <f t="shared" si="2"/>
        <v>0.33124999999999993</v>
      </c>
      <c r="H24" s="11" t="s">
        <v>19</v>
      </c>
      <c r="I24" s="12"/>
      <c r="J24" s="19"/>
      <c r="K24" s="11"/>
      <c r="L24" s="4" t="s">
        <v>34</v>
      </c>
      <c r="M24" s="23" t="s">
        <v>39</v>
      </c>
      <c r="N24" s="64"/>
      <c r="O24" s="4"/>
    </row>
    <row r="25" spans="1:15" ht="11.25" customHeight="1">
      <c r="A25" s="24" t="s">
        <v>40</v>
      </c>
      <c r="B25" s="25"/>
      <c r="C25" s="26"/>
      <c r="D25" s="65">
        <f t="shared" si="1"/>
        <v>32.700000000000003</v>
      </c>
      <c r="E25" s="27"/>
      <c r="F25" s="28"/>
      <c r="G25" s="29">
        <f>D25</f>
        <v>32.700000000000003</v>
      </c>
      <c r="H25" s="30"/>
      <c r="I25" s="30"/>
      <c r="J25" s="30"/>
      <c r="K25" s="30"/>
      <c r="L25" s="30"/>
      <c r="M25" s="31">
        <f>SUM($G25:I25)</f>
        <v>32.700000000000003</v>
      </c>
      <c r="O25" s="4"/>
    </row>
    <row r="26" spans="1:15" ht="11.25" customHeight="1">
      <c r="A26" s="24" t="s">
        <v>41</v>
      </c>
      <c r="B26" s="25"/>
      <c r="C26" s="26"/>
      <c r="D26" s="65">
        <f t="shared" si="1"/>
        <v>32.700000000000003</v>
      </c>
      <c r="E26" s="27"/>
      <c r="F26" s="33"/>
      <c r="G26" s="31">
        <f>D26</f>
        <v>32.700000000000003</v>
      </c>
      <c r="H26" s="34"/>
      <c r="I26" s="34"/>
      <c r="J26" s="34"/>
      <c r="K26" s="34"/>
      <c r="L26" s="34"/>
      <c r="M26" s="31">
        <f>SUM($G26:I26)</f>
        <v>32.700000000000003</v>
      </c>
      <c r="O26" s="4"/>
    </row>
    <row r="27" spans="1:15" ht="11.25" customHeight="1">
      <c r="E27" s="5"/>
      <c r="O27" s="4"/>
    </row>
    <row r="28" spans="1:15" ht="11.25" customHeight="1">
      <c r="A28" s="10"/>
      <c r="B28" s="11" t="s">
        <v>8</v>
      </c>
      <c r="C28" s="12"/>
      <c r="D28" s="11" t="s">
        <v>9</v>
      </c>
      <c r="E28" s="11" t="s">
        <v>10</v>
      </c>
      <c r="F28" s="11" t="s">
        <v>11</v>
      </c>
      <c r="G28" s="35" t="s">
        <v>12</v>
      </c>
      <c r="H28" s="35" t="s">
        <v>12</v>
      </c>
      <c r="I28" s="13" t="s">
        <v>13</v>
      </c>
      <c r="J28" s="13" t="s">
        <v>14</v>
      </c>
      <c r="K28" s="13" t="s">
        <v>15</v>
      </c>
      <c r="L28" s="14" t="s">
        <v>16</v>
      </c>
      <c r="O28" s="4"/>
    </row>
    <row r="29" spans="1:15" ht="11.25" customHeight="1">
      <c r="A29" s="10" t="s">
        <v>17</v>
      </c>
      <c r="B29" s="15" t="s">
        <v>20</v>
      </c>
      <c r="C29" s="12"/>
      <c r="D29" s="16">
        <v>0</v>
      </c>
      <c r="E29" s="11"/>
      <c r="F29" s="11"/>
      <c r="G29" s="17">
        <v>0.53125</v>
      </c>
      <c r="H29" s="17">
        <v>0.61111111111111105</v>
      </c>
      <c r="I29" s="11" t="s">
        <v>19</v>
      </c>
      <c r="J29" s="11"/>
      <c r="K29" s="11"/>
      <c r="L29" s="10"/>
      <c r="O29" s="4"/>
    </row>
    <row r="30" spans="1:15" ht="11.25" customHeight="1">
      <c r="A30" s="10"/>
      <c r="B30" s="15" t="s">
        <v>20</v>
      </c>
      <c r="C30" s="12">
        <v>0.3</v>
      </c>
      <c r="D30" s="16">
        <v>0.3</v>
      </c>
      <c r="E30" s="11">
        <v>1</v>
      </c>
      <c r="F30" s="16">
        <f t="shared" ref="F30:F43" si="3">C30*60/E30</f>
        <v>18</v>
      </c>
      <c r="G30" s="17">
        <v>0.531944444444444</v>
      </c>
      <c r="H30" s="17">
        <v>0.61180555555555605</v>
      </c>
      <c r="I30" s="11" t="s">
        <v>19</v>
      </c>
      <c r="J30" s="11"/>
      <c r="K30" s="11"/>
      <c r="L30" s="10"/>
      <c r="O30" s="4"/>
    </row>
    <row r="31" spans="1:15" ht="11.25" customHeight="1">
      <c r="A31" s="10"/>
      <c r="B31" s="15" t="s">
        <v>65</v>
      </c>
      <c r="C31" s="12">
        <v>2.9</v>
      </c>
      <c r="D31" s="16">
        <v>3.2</v>
      </c>
      <c r="E31" s="11">
        <v>3</v>
      </c>
      <c r="F31" s="16">
        <f t="shared" si="3"/>
        <v>58</v>
      </c>
      <c r="G31" s="17">
        <f t="shared" ref="G31:G43" si="4">G30+TIME(0,E31,0)</f>
        <v>0.53402777777777732</v>
      </c>
      <c r="H31" s="17">
        <f t="shared" ref="H31:H43" si="5">H30+TIME(0,E31,0)</f>
        <v>0.61388888888888937</v>
      </c>
      <c r="I31" s="11" t="s">
        <v>19</v>
      </c>
      <c r="J31" s="11"/>
      <c r="K31" s="11"/>
      <c r="L31" s="11"/>
      <c r="O31" s="4"/>
    </row>
    <row r="32" spans="1:15" ht="11.25" customHeight="1">
      <c r="A32" s="10"/>
      <c r="B32" s="15" t="s">
        <v>90</v>
      </c>
      <c r="C32" s="12">
        <v>2.6</v>
      </c>
      <c r="D32" s="16">
        <f t="shared" ref="D32:D45" si="6">D31+C32</f>
        <v>5.8000000000000007</v>
      </c>
      <c r="E32" s="11">
        <v>4</v>
      </c>
      <c r="F32" s="16">
        <f t="shared" si="3"/>
        <v>39</v>
      </c>
      <c r="G32" s="17">
        <f t="shared" si="4"/>
        <v>0.53680555555555509</v>
      </c>
      <c r="H32" s="17">
        <f t="shared" si="5"/>
        <v>0.61666666666666714</v>
      </c>
      <c r="I32" s="11" t="s">
        <v>19</v>
      </c>
      <c r="J32" s="12"/>
      <c r="K32" s="19"/>
      <c r="L32" s="20"/>
      <c r="O32" s="4"/>
    </row>
    <row r="33" spans="1:1024" s="32" customFormat="1" ht="12.75" customHeight="1">
      <c r="A33" s="10"/>
      <c r="B33" s="15" t="s">
        <v>91</v>
      </c>
      <c r="C33" s="12">
        <v>1.8</v>
      </c>
      <c r="D33" s="16">
        <f t="shared" si="6"/>
        <v>7.6000000000000005</v>
      </c>
      <c r="E33" s="11">
        <v>4</v>
      </c>
      <c r="F33" s="16">
        <f t="shared" si="3"/>
        <v>27</v>
      </c>
      <c r="G33" s="17">
        <f t="shared" si="4"/>
        <v>0.53958333333333286</v>
      </c>
      <c r="H33" s="17">
        <f t="shared" si="5"/>
        <v>0.61944444444444491</v>
      </c>
      <c r="I33" s="11" t="s">
        <v>19</v>
      </c>
      <c r="J33" s="19"/>
      <c r="K33" s="19"/>
      <c r="L33" s="20"/>
      <c r="M33" s="4"/>
      <c r="AMH33"/>
      <c r="AMI33"/>
      <c r="AMJ33"/>
    </row>
    <row r="34" spans="1:1024" s="32" customFormat="1" ht="12.75" customHeight="1">
      <c r="A34" s="10"/>
      <c r="B34" s="15" t="s">
        <v>94</v>
      </c>
      <c r="C34" s="12">
        <v>6.2</v>
      </c>
      <c r="D34" s="16">
        <f t="shared" si="6"/>
        <v>13.8</v>
      </c>
      <c r="E34" s="11">
        <v>5</v>
      </c>
      <c r="F34" s="16">
        <f t="shared" si="3"/>
        <v>74.400000000000006</v>
      </c>
      <c r="G34" s="17">
        <f t="shared" si="4"/>
        <v>0.54305555555555507</v>
      </c>
      <c r="H34" s="17">
        <f t="shared" si="5"/>
        <v>0.62291666666666712</v>
      </c>
      <c r="I34" s="11" t="s">
        <v>19</v>
      </c>
      <c r="J34" s="12"/>
      <c r="K34" s="19"/>
      <c r="L34" s="20"/>
      <c r="M34" s="4"/>
      <c r="AMH34"/>
      <c r="AMI34"/>
      <c r="AMJ34"/>
    </row>
    <row r="35" spans="1:1024" ht="11.25" customHeight="1">
      <c r="A35" s="10"/>
      <c r="B35" s="15" t="s">
        <v>93</v>
      </c>
      <c r="C35" s="12">
        <v>2.6</v>
      </c>
      <c r="D35" s="16">
        <f t="shared" si="6"/>
        <v>16.400000000000002</v>
      </c>
      <c r="E35" s="11">
        <v>4</v>
      </c>
      <c r="F35" s="16">
        <f t="shared" si="3"/>
        <v>39</v>
      </c>
      <c r="G35" s="17">
        <f t="shared" si="4"/>
        <v>0.54583333333333284</v>
      </c>
      <c r="H35" s="17">
        <f t="shared" si="5"/>
        <v>0.62569444444444489</v>
      </c>
      <c r="I35" s="11" t="s">
        <v>19</v>
      </c>
      <c r="J35" s="13"/>
      <c r="K35" s="19"/>
      <c r="L35" s="20"/>
      <c r="M35" s="36"/>
      <c r="O35" s="4"/>
    </row>
    <row r="36" spans="1:1024" ht="11.25" customHeight="1">
      <c r="A36" s="10"/>
      <c r="B36" s="15" t="s">
        <v>91</v>
      </c>
      <c r="C36" s="12">
        <v>3.6</v>
      </c>
      <c r="D36" s="16">
        <f t="shared" si="6"/>
        <v>20.000000000000004</v>
      </c>
      <c r="E36" s="11">
        <v>4</v>
      </c>
      <c r="F36" s="16">
        <f t="shared" si="3"/>
        <v>54</v>
      </c>
      <c r="G36" s="17">
        <f t="shared" si="4"/>
        <v>0.54861111111111061</v>
      </c>
      <c r="H36" s="17">
        <f t="shared" si="5"/>
        <v>0.62847222222222265</v>
      </c>
      <c r="I36" s="11" t="s">
        <v>19</v>
      </c>
      <c r="J36" s="13"/>
      <c r="K36" s="19"/>
      <c r="L36" s="20"/>
      <c r="O36" s="4"/>
    </row>
    <row r="37" spans="1:1024" ht="11.25" customHeight="1">
      <c r="A37" s="10"/>
      <c r="B37" s="18" t="s">
        <v>90</v>
      </c>
      <c r="C37" s="12">
        <v>1.8</v>
      </c>
      <c r="D37" s="16">
        <f t="shared" si="6"/>
        <v>21.800000000000004</v>
      </c>
      <c r="E37" s="11">
        <v>5</v>
      </c>
      <c r="F37" s="16">
        <f t="shared" si="3"/>
        <v>21.6</v>
      </c>
      <c r="G37" s="17">
        <f t="shared" si="4"/>
        <v>0.55208333333333282</v>
      </c>
      <c r="H37" s="17">
        <f t="shared" si="5"/>
        <v>0.63194444444444486</v>
      </c>
      <c r="I37" s="11" t="s">
        <v>19</v>
      </c>
      <c r="J37" s="13"/>
      <c r="K37" s="19"/>
      <c r="L37" s="20"/>
      <c r="O37" s="4"/>
    </row>
    <row r="38" spans="1:1024" ht="11.25" customHeight="1">
      <c r="B38" s="66" t="s">
        <v>66</v>
      </c>
      <c r="C38" s="12">
        <v>1.5</v>
      </c>
      <c r="D38" s="16">
        <f t="shared" si="6"/>
        <v>23.300000000000004</v>
      </c>
      <c r="E38" s="11">
        <v>6</v>
      </c>
      <c r="F38" s="16">
        <f t="shared" si="3"/>
        <v>15</v>
      </c>
      <c r="G38" s="17">
        <f t="shared" si="4"/>
        <v>0.55624999999999947</v>
      </c>
      <c r="H38" s="17">
        <f t="shared" si="5"/>
        <v>0.63611111111111152</v>
      </c>
      <c r="I38" s="11" t="s">
        <v>19</v>
      </c>
      <c r="J38" s="13"/>
      <c r="K38" s="19"/>
      <c r="L38" s="20"/>
      <c r="O38" s="4"/>
    </row>
    <row r="39" spans="1:1024" ht="10.5" customHeight="1">
      <c r="A39" s="10"/>
      <c r="B39" s="15" t="s">
        <v>89</v>
      </c>
      <c r="C39" s="12">
        <v>1.8</v>
      </c>
      <c r="D39" s="16">
        <f t="shared" si="6"/>
        <v>25.100000000000005</v>
      </c>
      <c r="E39" s="11">
        <v>3</v>
      </c>
      <c r="F39" s="16">
        <f t="shared" si="3"/>
        <v>36</v>
      </c>
      <c r="G39" s="17">
        <f t="shared" si="4"/>
        <v>0.55833333333333279</v>
      </c>
      <c r="H39" s="17">
        <f t="shared" si="5"/>
        <v>0.63819444444444484</v>
      </c>
      <c r="I39" s="11" t="s">
        <v>19</v>
      </c>
      <c r="J39" s="13"/>
      <c r="K39" s="19"/>
      <c r="L39" s="20"/>
      <c r="O39" s="4"/>
    </row>
    <row r="40" spans="1:1024" ht="10.5" customHeight="1">
      <c r="A40" s="10"/>
      <c r="B40" s="18" t="s">
        <v>66</v>
      </c>
      <c r="C40" s="12">
        <v>2.2000000000000002</v>
      </c>
      <c r="D40" s="16">
        <f t="shared" si="6"/>
        <v>27.300000000000004</v>
      </c>
      <c r="E40" s="11">
        <v>6</v>
      </c>
      <c r="F40" s="16">
        <f t="shared" si="3"/>
        <v>22</v>
      </c>
      <c r="G40" s="17">
        <f t="shared" si="4"/>
        <v>0.56249999999999944</v>
      </c>
      <c r="H40" s="17">
        <f t="shared" si="5"/>
        <v>0.64236111111111149</v>
      </c>
      <c r="I40" s="11" t="s">
        <v>19</v>
      </c>
      <c r="J40" s="13"/>
      <c r="K40" s="19"/>
      <c r="L40" s="20"/>
      <c r="M40" s="21" t="s">
        <v>35</v>
      </c>
      <c r="O40" s="4"/>
    </row>
    <row r="41" spans="1:1024" ht="10.5" customHeight="1">
      <c r="A41" s="10"/>
      <c r="B41" s="18" t="s">
        <v>65</v>
      </c>
      <c r="C41" s="12">
        <v>2.2000000000000002</v>
      </c>
      <c r="D41" s="16">
        <f t="shared" si="6"/>
        <v>29.500000000000004</v>
      </c>
      <c r="E41" s="11">
        <v>5</v>
      </c>
      <c r="F41" s="16">
        <f t="shared" si="3"/>
        <v>26.4</v>
      </c>
      <c r="G41" s="17">
        <f t="shared" si="4"/>
        <v>0.56597222222222165</v>
      </c>
      <c r="H41" s="17">
        <f t="shared" si="5"/>
        <v>0.6458333333333337</v>
      </c>
      <c r="I41" s="11" t="s">
        <v>19</v>
      </c>
      <c r="J41" s="13"/>
      <c r="K41" s="19"/>
      <c r="L41" s="20"/>
      <c r="M41" s="22" t="s">
        <v>37</v>
      </c>
      <c r="O41" s="4"/>
    </row>
    <row r="42" spans="1:1024" ht="10.5" customHeight="1">
      <c r="A42" s="10"/>
      <c r="B42" s="18" t="s">
        <v>20</v>
      </c>
      <c r="C42" s="12">
        <v>2.9</v>
      </c>
      <c r="D42" s="16">
        <f t="shared" si="6"/>
        <v>32.400000000000006</v>
      </c>
      <c r="E42" s="11">
        <v>4</v>
      </c>
      <c r="F42" s="16">
        <f t="shared" si="3"/>
        <v>43.5</v>
      </c>
      <c r="G42" s="17">
        <f t="shared" si="4"/>
        <v>0.56874999999999942</v>
      </c>
      <c r="H42" s="17">
        <f t="shared" si="5"/>
        <v>0.64861111111111147</v>
      </c>
      <c r="I42" s="11" t="s">
        <v>19</v>
      </c>
      <c r="J42" s="13"/>
      <c r="K42" s="19"/>
      <c r="L42" s="20"/>
      <c r="M42" s="22"/>
      <c r="O42" s="4"/>
    </row>
    <row r="43" spans="1:1024" ht="10.5" customHeight="1">
      <c r="A43" s="10"/>
      <c r="B43" s="18" t="s">
        <v>20</v>
      </c>
      <c r="C43" s="12">
        <v>0.3</v>
      </c>
      <c r="D43" s="16">
        <f t="shared" si="6"/>
        <v>32.700000000000003</v>
      </c>
      <c r="E43" s="11">
        <v>1</v>
      </c>
      <c r="F43" s="16">
        <f t="shared" si="3"/>
        <v>18</v>
      </c>
      <c r="G43" s="17">
        <f t="shared" si="4"/>
        <v>0.56944444444444386</v>
      </c>
      <c r="H43" s="17">
        <f t="shared" si="5"/>
        <v>0.64930555555555591</v>
      </c>
      <c r="I43" s="11" t="s">
        <v>19</v>
      </c>
      <c r="J43" s="13"/>
      <c r="K43" s="19"/>
      <c r="L43" s="20"/>
      <c r="M43" s="23" t="s">
        <v>39</v>
      </c>
      <c r="O43" s="4"/>
    </row>
    <row r="44" spans="1:1024" ht="10.5" customHeight="1">
      <c r="A44" s="10"/>
      <c r="B44" s="25"/>
      <c r="C44" s="26"/>
      <c r="D44" s="65">
        <f t="shared" si="6"/>
        <v>32.700000000000003</v>
      </c>
      <c r="E44" s="27"/>
      <c r="F44" s="28"/>
      <c r="G44" s="29">
        <f>D44</f>
        <v>32.700000000000003</v>
      </c>
      <c r="H44" s="29">
        <f>$D44</f>
        <v>32.700000000000003</v>
      </c>
      <c r="I44" s="30"/>
      <c r="J44" s="30"/>
      <c r="K44" s="30"/>
      <c r="L44" s="30"/>
      <c r="M44" s="31">
        <f>SUM($G44:I44)</f>
        <v>65.400000000000006</v>
      </c>
      <c r="O44" s="36"/>
    </row>
    <row r="45" spans="1:1024" ht="10.5" customHeight="1">
      <c r="A45" s="10"/>
      <c r="B45" s="25"/>
      <c r="C45" s="26"/>
      <c r="D45" s="65">
        <f t="shared" si="6"/>
        <v>32.700000000000003</v>
      </c>
      <c r="E45" s="27"/>
      <c r="F45" s="33"/>
      <c r="G45" s="31">
        <f>D45</f>
        <v>32.700000000000003</v>
      </c>
      <c r="H45" s="29">
        <f>$D45</f>
        <v>32.700000000000003</v>
      </c>
      <c r="I45" s="34"/>
      <c r="J45" s="34"/>
      <c r="K45" s="34"/>
      <c r="L45" s="34"/>
      <c r="M45" s="31">
        <f>SUM($G45:I45)</f>
        <v>65.400000000000006</v>
      </c>
      <c r="O45" s="4"/>
    </row>
    <row r="46" spans="1:1024" ht="10.5" customHeight="1">
      <c r="A46" s="10"/>
      <c r="B46" s="38"/>
      <c r="C46" s="39"/>
      <c r="D46" s="40"/>
      <c r="E46" s="41"/>
      <c r="F46" s="38"/>
      <c r="G46" s="42"/>
      <c r="H46" s="43"/>
      <c r="I46" s="43"/>
      <c r="J46" s="43"/>
      <c r="K46" s="43"/>
      <c r="L46" s="42"/>
      <c r="M46" s="42"/>
      <c r="O46" s="4"/>
    </row>
    <row r="47" spans="1:1024" ht="10.5" customHeight="1">
      <c r="A47" s="10"/>
      <c r="B47" s="44"/>
      <c r="C47" s="44"/>
      <c r="D47" s="27" t="s">
        <v>42</v>
      </c>
      <c r="E47" s="45"/>
      <c r="F47" s="3">
        <f>M25+M44</f>
        <v>98.100000000000009</v>
      </c>
      <c r="G47" s="3"/>
      <c r="H47" s="42"/>
      <c r="I47" s="42"/>
      <c r="J47" s="42"/>
      <c r="K47" s="42"/>
      <c r="L47" s="42"/>
      <c r="M47" s="42"/>
      <c r="O47" s="4"/>
    </row>
    <row r="48" spans="1:1024" ht="10.5" customHeight="1">
      <c r="A48" s="10"/>
      <c r="B48" s="44"/>
      <c r="C48" s="44"/>
      <c r="D48" s="27" t="s">
        <v>42</v>
      </c>
      <c r="E48" s="45"/>
      <c r="F48" s="3">
        <f>M26+M45</f>
        <v>98.100000000000009</v>
      </c>
      <c r="G48" s="3"/>
      <c r="H48" s="42"/>
      <c r="I48" s="42"/>
      <c r="J48" s="42"/>
      <c r="K48" s="42"/>
      <c r="L48" s="42"/>
      <c r="M48" s="42"/>
      <c r="O48" s="4"/>
    </row>
    <row r="49" spans="1:1024" ht="10.5" customHeight="1">
      <c r="A49" s="10"/>
      <c r="B49" s="47"/>
      <c r="C49" s="46"/>
      <c r="D49" s="48"/>
      <c r="E49" s="46"/>
      <c r="F49" s="48"/>
      <c r="G49" s="46"/>
      <c r="H49" s="46"/>
      <c r="I49" s="46"/>
      <c r="J49" s="46"/>
      <c r="K49" s="46"/>
      <c r="O49" s="4"/>
    </row>
    <row r="50" spans="1:1024" ht="10.5" customHeight="1">
      <c r="A50" s="10" t="s">
        <v>38</v>
      </c>
      <c r="B50" s="49" t="s">
        <v>43</v>
      </c>
      <c r="O50" s="4"/>
    </row>
    <row r="51" spans="1:1024" ht="10.5" customHeight="1">
      <c r="A51" s="24" t="s">
        <v>40</v>
      </c>
      <c r="B51" s="50" t="s">
        <v>44</v>
      </c>
      <c r="N51" s="32"/>
      <c r="O51" s="4"/>
    </row>
    <row r="52" spans="1:1024" ht="10.5" customHeight="1">
      <c r="A52" s="24" t="s">
        <v>41</v>
      </c>
      <c r="B52" s="50"/>
      <c r="L52" s="46"/>
      <c r="N52" s="32"/>
      <c r="O52" s="4"/>
    </row>
    <row r="53" spans="1:1024" ht="10.5" customHeight="1">
      <c r="A53" s="37"/>
      <c r="N53" s="42"/>
      <c r="O53" s="4"/>
    </row>
    <row r="54" spans="1:1024" ht="10.5" customHeight="1">
      <c r="A54" s="24" t="s">
        <v>40</v>
      </c>
      <c r="N54" s="42"/>
      <c r="O54" s="4"/>
    </row>
    <row r="55" spans="1:1024" ht="10.5" customHeight="1">
      <c r="A55" s="24" t="s">
        <v>41</v>
      </c>
      <c r="M55" s="46"/>
      <c r="N55" s="42"/>
      <c r="O55" s="4"/>
    </row>
    <row r="56" spans="1:1024" ht="10.5" customHeight="1">
      <c r="A56" s="46"/>
      <c r="O56" s="4"/>
    </row>
    <row r="57" spans="1:1024" ht="10.5" customHeight="1">
      <c r="O57" s="4"/>
    </row>
    <row r="58" spans="1:1024" s="32" customFormat="1" ht="12.75" customHeight="1">
      <c r="A58" s="4"/>
      <c r="B58" s="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AMH58"/>
      <c r="AMI58"/>
      <c r="AMJ58"/>
    </row>
    <row r="59" spans="1:1024" s="32" customFormat="1" ht="12.75" customHeight="1">
      <c r="A59" s="4"/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AMH59"/>
      <c r="AMI59"/>
      <c r="AMJ59"/>
    </row>
    <row r="60" spans="1:1024" s="42" customFormat="1" ht="12.75" customHeight="1">
      <c r="A60" s="4"/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AMH60"/>
      <c r="AMI60"/>
      <c r="AMJ60"/>
    </row>
    <row r="61" spans="1:1024" s="42" customFormat="1" ht="12.75" customHeight="1">
      <c r="A61" s="4"/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AMH61"/>
      <c r="AMI61"/>
      <c r="AMJ61"/>
    </row>
    <row r="62" spans="1:1024" s="42" customFormat="1" ht="12.75" customHeight="1">
      <c r="A62" s="4"/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AMH62"/>
      <c r="AMI62"/>
      <c r="AMJ62"/>
    </row>
    <row r="63" spans="1:1024" ht="10.5" customHeight="1">
      <c r="O63" s="4"/>
    </row>
    <row r="64" spans="1:1024" ht="10.5" customHeight="1">
      <c r="O64" s="4"/>
    </row>
    <row r="65" spans="15:20" ht="12.75" customHeight="1">
      <c r="O65" s="4"/>
    </row>
    <row r="66" spans="15:20" ht="10.5" customHeight="1">
      <c r="O66" s="4"/>
    </row>
    <row r="67" spans="15:20" ht="10.5" customHeight="1">
      <c r="O67" s="4"/>
    </row>
    <row r="68" spans="15:20" ht="10.5" customHeight="1">
      <c r="O68" s="4"/>
    </row>
    <row r="69" spans="15:20" ht="10.5" customHeight="1">
      <c r="O69" s="4"/>
      <c r="P69" s="51"/>
      <c r="Q69" s="51"/>
      <c r="R69" s="51"/>
      <c r="S69" s="51"/>
      <c r="T69" s="51"/>
    </row>
    <row r="70" spans="15:20" ht="12.75" customHeight="1">
      <c r="O70" s="4"/>
    </row>
    <row r="71" spans="15:20" ht="14.25" customHeight="1">
      <c r="O71" s="4"/>
    </row>
    <row r="72" spans="15:20" ht="10.5" customHeight="1">
      <c r="O72" s="4"/>
    </row>
    <row r="73" spans="15:20" ht="10.5" customHeight="1">
      <c r="O73" s="4"/>
    </row>
    <row r="74" spans="15:20" ht="10.5" customHeight="1">
      <c r="O74" s="4"/>
    </row>
    <row r="75" spans="15:20" ht="10.5" customHeight="1">
      <c r="O75" s="4"/>
    </row>
    <row r="76" spans="15:20" ht="10.5" customHeight="1">
      <c r="O76" s="4"/>
    </row>
    <row r="77" spans="15:20" ht="10.5" customHeight="1">
      <c r="O77" s="4"/>
    </row>
    <row r="78" spans="15:20" ht="10.5" customHeight="1">
      <c r="O78" s="4"/>
    </row>
    <row r="79" spans="15:20" ht="10.5" customHeight="1">
      <c r="O79" s="4"/>
    </row>
    <row r="80" spans="15:20" ht="10.5" customHeight="1">
      <c r="O80" s="4"/>
    </row>
    <row r="81" spans="15:15" ht="10.5" customHeight="1">
      <c r="O81" s="4"/>
    </row>
    <row r="82" spans="15:15" ht="10.5" customHeight="1">
      <c r="O82" s="4"/>
    </row>
    <row r="83" spans="15:15" ht="10.5" customHeight="1">
      <c r="O83" s="4"/>
    </row>
    <row r="84" spans="15:15" ht="10.5" customHeight="1">
      <c r="O84" s="4"/>
    </row>
    <row r="85" spans="15:15" ht="10.5" customHeight="1">
      <c r="O85" s="4"/>
    </row>
    <row r="86" spans="15:15" ht="10.5" customHeight="1">
      <c r="O86" s="4"/>
    </row>
    <row r="87" spans="15:15" ht="10.5" customHeight="1"/>
    <row r="88" spans="15:15" ht="10.5" customHeight="1"/>
    <row r="89" spans="15:15" ht="10.5" customHeight="1"/>
    <row r="90" spans="15:15" ht="10.5" customHeight="1"/>
    <row r="91" spans="15:15" ht="10.5" customHeight="1"/>
    <row r="92" spans="15:15" ht="10.5" customHeight="1"/>
  </sheetData>
  <mergeCells count="2">
    <mergeCell ref="F47:G47"/>
    <mergeCell ref="F48:G48"/>
  </mergeCells>
  <pageMargins left="0.196527777777778" right="0.196527777777778" top="0.59027777777777801" bottom="0.196527777777778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94"/>
  <sheetViews>
    <sheetView view="pageBreakPreview" zoomScaleNormal="118" workbookViewId="0"/>
  </sheetViews>
  <sheetFormatPr defaultColWidth="8.75" defaultRowHeight="15"/>
  <cols>
    <col min="1" max="1" width="4.12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4" width="8.75" style="4"/>
    <col min="15" max="15" width="3" style="52" customWidth="1"/>
    <col min="16" max="1024" width="8.75" style="4"/>
  </cols>
  <sheetData>
    <row r="1" spans="1:15">
      <c r="A1" s="6"/>
      <c r="B1" s="7"/>
      <c r="I1" s="6"/>
      <c r="J1" s="6"/>
    </row>
    <row r="2" spans="1:15">
      <c r="A2" s="6"/>
      <c r="B2" s="7"/>
      <c r="I2" s="6"/>
      <c r="J2" s="6"/>
    </row>
    <row r="3" spans="1:15" ht="54">
      <c r="A3" s="6"/>
      <c r="B3" s="8" t="s">
        <v>0</v>
      </c>
      <c r="I3" s="6"/>
      <c r="J3" s="6"/>
    </row>
    <row r="4" spans="1:15">
      <c r="B4" s="5" t="s">
        <v>1</v>
      </c>
      <c r="I4" s="6"/>
      <c r="J4" s="6"/>
    </row>
    <row r="5" spans="1:15">
      <c r="B5" s="5" t="s">
        <v>2</v>
      </c>
      <c r="J5" s="4" t="s">
        <v>3</v>
      </c>
    </row>
    <row r="6" spans="1:15" ht="12.75" customHeight="1">
      <c r="D6" s="4" t="s">
        <v>95</v>
      </c>
      <c r="J6" s="4" t="s">
        <v>5</v>
      </c>
      <c r="O6" s="4"/>
    </row>
    <row r="7" spans="1:15" s="4" customFormat="1" ht="11.25" customHeight="1">
      <c r="B7" s="9" t="s">
        <v>96</v>
      </c>
      <c r="C7" s="9"/>
      <c r="F7" s="63"/>
      <c r="G7" s="63"/>
      <c r="H7" s="63"/>
      <c r="J7" s="4" t="s">
        <v>97</v>
      </c>
    </row>
    <row r="8" spans="1:15" ht="11.25" customHeight="1">
      <c r="E8" s="5"/>
      <c r="F8" s="5"/>
      <c r="G8" s="5"/>
      <c r="H8" s="5"/>
      <c r="O8" s="4"/>
    </row>
    <row r="9" spans="1:15" s="4" customFormat="1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5" s="4" customFormat="1" ht="11.25" customHeight="1">
      <c r="A10" s="10" t="s">
        <v>17</v>
      </c>
      <c r="B10" s="15" t="s">
        <v>20</v>
      </c>
      <c r="C10" s="12"/>
      <c r="D10" s="16">
        <v>0</v>
      </c>
      <c r="E10" s="11"/>
      <c r="F10" s="11"/>
      <c r="G10" s="17">
        <v>0.30208333333333298</v>
      </c>
      <c r="H10" s="11" t="s">
        <v>19</v>
      </c>
      <c r="I10" s="11"/>
      <c r="J10" s="11"/>
      <c r="K10" s="10"/>
      <c r="L10" s="4" t="str">
        <f>B10</f>
        <v>Biała Piska</v>
      </c>
    </row>
    <row r="11" spans="1:15" s="4" customFormat="1" ht="11.25" customHeight="1">
      <c r="A11" s="10"/>
      <c r="B11" s="15" t="s">
        <v>20</v>
      </c>
      <c r="C11" s="12">
        <v>0.3</v>
      </c>
      <c r="D11" s="16">
        <v>0.3</v>
      </c>
      <c r="E11" s="11">
        <v>1</v>
      </c>
      <c r="F11" s="16">
        <f t="shared" ref="F11:F25" si="0">C11*60/E11</f>
        <v>18</v>
      </c>
      <c r="G11" s="17">
        <v>0.30277777777777798</v>
      </c>
      <c r="H11" s="11" t="s">
        <v>19</v>
      </c>
      <c r="I11" s="11"/>
      <c r="J11" s="11"/>
      <c r="K11" s="10"/>
    </row>
    <row r="12" spans="1:15" s="4" customFormat="1" ht="11.25" customHeight="1">
      <c r="A12" s="10"/>
      <c r="B12" s="15" t="s">
        <v>98</v>
      </c>
      <c r="C12" s="12">
        <v>2.5</v>
      </c>
      <c r="D12" s="16">
        <v>2.8</v>
      </c>
      <c r="E12" s="11">
        <v>3</v>
      </c>
      <c r="F12" s="16">
        <f t="shared" si="0"/>
        <v>50</v>
      </c>
      <c r="G12" s="17">
        <f t="shared" ref="G12:G25" si="1">G11+TIME(0,E12,0)</f>
        <v>0.3048611111111113</v>
      </c>
      <c r="H12" s="11" t="s">
        <v>19</v>
      </c>
      <c r="I12" s="11"/>
      <c r="J12" s="11"/>
      <c r="K12" s="11"/>
      <c r="L12" s="4" t="s">
        <v>99</v>
      </c>
    </row>
    <row r="13" spans="1:15" s="4" customFormat="1" ht="11.25" customHeight="1">
      <c r="A13" s="10"/>
      <c r="B13" s="15" t="s">
        <v>100</v>
      </c>
      <c r="C13" s="12">
        <v>2.7</v>
      </c>
      <c r="D13" s="16">
        <f t="shared" ref="D13:D25" si="2">D12+C13</f>
        <v>5.5</v>
      </c>
      <c r="E13" s="11">
        <v>4</v>
      </c>
      <c r="F13" s="16">
        <f t="shared" si="0"/>
        <v>40.5</v>
      </c>
      <c r="G13" s="17">
        <f t="shared" si="1"/>
        <v>0.30763888888888907</v>
      </c>
      <c r="H13" s="11" t="s">
        <v>19</v>
      </c>
      <c r="I13" s="11"/>
      <c r="J13" s="11"/>
      <c r="K13" s="11"/>
    </row>
    <row r="14" spans="1:15" s="4" customFormat="1" ht="11.25" customHeight="1">
      <c r="A14" s="10"/>
      <c r="B14" s="15" t="s">
        <v>100</v>
      </c>
      <c r="C14" s="12">
        <v>0.9</v>
      </c>
      <c r="D14" s="16">
        <f t="shared" si="2"/>
        <v>6.4</v>
      </c>
      <c r="E14" s="11">
        <v>1</v>
      </c>
      <c r="F14" s="16">
        <f t="shared" si="0"/>
        <v>54</v>
      </c>
      <c r="G14" s="17">
        <f t="shared" si="1"/>
        <v>0.30833333333333351</v>
      </c>
      <c r="H14" s="11" t="s">
        <v>19</v>
      </c>
      <c r="I14" s="11"/>
      <c r="J14" s="11"/>
      <c r="K14" s="11"/>
    </row>
    <row r="15" spans="1:15" s="4" customFormat="1" ht="11.25" customHeight="1">
      <c r="A15" s="10"/>
      <c r="B15" s="18" t="s">
        <v>100</v>
      </c>
      <c r="C15" s="12">
        <v>0.8</v>
      </c>
      <c r="D15" s="16">
        <f t="shared" si="2"/>
        <v>7.2</v>
      </c>
      <c r="E15" s="11">
        <v>1</v>
      </c>
      <c r="F15" s="16">
        <f t="shared" si="0"/>
        <v>48</v>
      </c>
      <c r="G15" s="17">
        <f t="shared" si="1"/>
        <v>0.30902777777777796</v>
      </c>
      <c r="H15" s="11" t="s">
        <v>19</v>
      </c>
      <c r="I15" s="19"/>
      <c r="J15" s="19"/>
      <c r="K15" s="20"/>
      <c r="L15" s="4" t="str">
        <f t="shared" ref="L15:L23" si="3">B15</f>
        <v>Kózki</v>
      </c>
    </row>
    <row r="16" spans="1:15" s="4" customFormat="1" ht="11.25" customHeight="1">
      <c r="A16" s="10"/>
      <c r="B16" s="18" t="s">
        <v>101</v>
      </c>
      <c r="C16" s="12">
        <v>1.4</v>
      </c>
      <c r="D16" s="16">
        <f t="shared" si="2"/>
        <v>8.6</v>
      </c>
      <c r="E16" s="11">
        <v>2</v>
      </c>
      <c r="F16" s="16">
        <f t="shared" si="0"/>
        <v>42</v>
      </c>
      <c r="G16" s="17">
        <f t="shared" si="1"/>
        <v>0.31041666666666684</v>
      </c>
      <c r="H16" s="11" t="s">
        <v>19</v>
      </c>
      <c r="I16" s="19"/>
      <c r="J16" s="19"/>
      <c r="K16" s="20"/>
      <c r="L16" s="4" t="str">
        <f t="shared" si="3"/>
        <v>Mikuty</v>
      </c>
    </row>
    <row r="17" spans="1:14" s="4" customFormat="1" ht="11.25" customHeight="1">
      <c r="A17" s="10"/>
      <c r="B17" s="15" t="s">
        <v>102</v>
      </c>
      <c r="C17" s="12">
        <v>1.1000000000000001</v>
      </c>
      <c r="D17" s="16">
        <f t="shared" si="2"/>
        <v>9.6999999999999993</v>
      </c>
      <c r="E17" s="11">
        <v>2</v>
      </c>
      <c r="F17" s="16">
        <f t="shared" si="0"/>
        <v>33</v>
      </c>
      <c r="G17" s="17">
        <f t="shared" si="1"/>
        <v>0.31180555555555572</v>
      </c>
      <c r="H17" s="13" t="s">
        <v>19</v>
      </c>
      <c r="I17" s="13"/>
      <c r="J17" s="19"/>
      <c r="K17" s="20" t="s">
        <v>29</v>
      </c>
      <c r="L17" s="4" t="str">
        <f t="shared" si="3"/>
        <v>Długi Kąt</v>
      </c>
    </row>
    <row r="18" spans="1:14" s="4" customFormat="1" ht="11.25" customHeight="1">
      <c r="A18" s="10"/>
      <c r="B18" s="18" t="s">
        <v>101</v>
      </c>
      <c r="C18" s="12">
        <v>1</v>
      </c>
      <c r="D18" s="16">
        <f t="shared" si="2"/>
        <v>10.7</v>
      </c>
      <c r="E18" s="11">
        <v>2</v>
      </c>
      <c r="F18" s="16">
        <f t="shared" si="0"/>
        <v>30</v>
      </c>
      <c r="G18" s="17">
        <f t="shared" si="1"/>
        <v>0.31319444444444461</v>
      </c>
      <c r="H18" s="13" t="s">
        <v>19</v>
      </c>
      <c r="I18" s="13"/>
      <c r="J18" s="19"/>
      <c r="K18" s="20"/>
      <c r="L18" s="4" t="str">
        <f t="shared" si="3"/>
        <v>Mikuty</v>
      </c>
    </row>
    <row r="19" spans="1:14" s="4" customFormat="1" ht="11.25" customHeight="1">
      <c r="A19" s="10"/>
      <c r="B19" s="18" t="s">
        <v>103</v>
      </c>
      <c r="C19" s="12">
        <v>1.9</v>
      </c>
      <c r="D19" s="16">
        <f t="shared" si="2"/>
        <v>12.6</v>
      </c>
      <c r="E19" s="11">
        <v>3</v>
      </c>
      <c r="F19" s="16">
        <f t="shared" si="0"/>
        <v>38</v>
      </c>
      <c r="G19" s="17">
        <f t="shared" si="1"/>
        <v>0.31527777777777793</v>
      </c>
      <c r="H19" s="13" t="s">
        <v>19</v>
      </c>
      <c r="I19" s="13"/>
      <c r="J19" s="19"/>
      <c r="K19" s="20"/>
      <c r="L19" s="4" t="str">
        <f t="shared" si="3"/>
        <v>Kowalewo</v>
      </c>
    </row>
    <row r="20" spans="1:14" s="4" customFormat="1" ht="11.25" customHeight="1">
      <c r="A20" s="10"/>
      <c r="B20" s="18" t="s">
        <v>104</v>
      </c>
      <c r="C20" s="12">
        <v>4.7</v>
      </c>
      <c r="D20" s="16">
        <f t="shared" si="2"/>
        <v>17.3</v>
      </c>
      <c r="E20" s="11">
        <v>4</v>
      </c>
      <c r="F20" s="16">
        <f t="shared" si="0"/>
        <v>70.5</v>
      </c>
      <c r="G20" s="17">
        <f t="shared" si="1"/>
        <v>0.3180555555555557</v>
      </c>
      <c r="H20" s="13" t="s">
        <v>19</v>
      </c>
      <c r="I20" s="13"/>
      <c r="J20" s="19"/>
      <c r="K20" s="20"/>
      <c r="L20" s="4" t="str">
        <f t="shared" si="3"/>
        <v>Bełcząc</v>
      </c>
    </row>
    <row r="21" spans="1:14" s="4" customFormat="1" ht="11.25" customHeight="1">
      <c r="A21" s="10"/>
      <c r="B21" s="18" t="s">
        <v>104</v>
      </c>
      <c r="C21" s="12">
        <v>0.4</v>
      </c>
      <c r="D21" s="16">
        <f t="shared" si="2"/>
        <v>17.7</v>
      </c>
      <c r="E21" s="11">
        <v>1</v>
      </c>
      <c r="F21" s="16">
        <f t="shared" si="0"/>
        <v>24</v>
      </c>
      <c r="G21" s="17">
        <f t="shared" si="1"/>
        <v>0.31875000000000014</v>
      </c>
      <c r="H21" s="13" t="s">
        <v>19</v>
      </c>
      <c r="I21" s="13" t="s">
        <v>29</v>
      </c>
      <c r="J21" s="19"/>
      <c r="K21" s="20"/>
      <c r="L21" s="4" t="str">
        <f t="shared" si="3"/>
        <v>Bełcząc</v>
      </c>
    </row>
    <row r="22" spans="1:14" s="4" customFormat="1" ht="11.25" customHeight="1">
      <c r="A22" s="10"/>
      <c r="B22" s="18" t="s">
        <v>20</v>
      </c>
      <c r="C22" s="12">
        <v>2.9</v>
      </c>
      <c r="D22" s="16">
        <f t="shared" si="2"/>
        <v>20.599999999999998</v>
      </c>
      <c r="E22" s="11">
        <v>4</v>
      </c>
      <c r="F22" s="16">
        <f t="shared" si="0"/>
        <v>43.5</v>
      </c>
      <c r="G22" s="17">
        <f t="shared" si="1"/>
        <v>0.32152777777777791</v>
      </c>
      <c r="H22" s="13" t="s">
        <v>19</v>
      </c>
      <c r="I22" s="13"/>
      <c r="J22" s="19"/>
      <c r="K22" s="20"/>
      <c r="L22" s="4" t="str">
        <f t="shared" si="3"/>
        <v>Biała Piska</v>
      </c>
    </row>
    <row r="23" spans="1:14" s="4" customFormat="1" ht="11.25" customHeight="1">
      <c r="A23" s="10"/>
      <c r="B23" s="18" t="s">
        <v>20</v>
      </c>
      <c r="C23" s="12">
        <v>0.3</v>
      </c>
      <c r="D23" s="16">
        <f t="shared" si="2"/>
        <v>20.9</v>
      </c>
      <c r="E23" s="11">
        <v>1</v>
      </c>
      <c r="F23" s="16">
        <f t="shared" si="0"/>
        <v>18</v>
      </c>
      <c r="G23" s="17">
        <f t="shared" si="1"/>
        <v>0.32222222222222235</v>
      </c>
      <c r="H23" s="13" t="s">
        <v>19</v>
      </c>
      <c r="I23" s="13" t="s">
        <v>29</v>
      </c>
      <c r="J23" s="19"/>
      <c r="K23" s="20"/>
      <c r="L23" s="4" t="str">
        <f t="shared" si="3"/>
        <v>Biała Piska</v>
      </c>
      <c r="M23" s="21" t="s">
        <v>35</v>
      </c>
    </row>
    <row r="24" spans="1:14" s="4" customFormat="1" ht="11.25" customHeight="1">
      <c r="A24" s="10"/>
      <c r="B24" s="18" t="s">
        <v>36</v>
      </c>
      <c r="C24" s="12">
        <v>0.2</v>
      </c>
      <c r="D24" s="16">
        <f t="shared" si="2"/>
        <v>21.099999999999998</v>
      </c>
      <c r="E24" s="11">
        <v>1</v>
      </c>
      <c r="F24" s="16">
        <f t="shared" si="0"/>
        <v>12</v>
      </c>
      <c r="G24" s="17">
        <f t="shared" si="1"/>
        <v>0.3229166666666668</v>
      </c>
      <c r="H24" s="13" t="s">
        <v>19</v>
      </c>
      <c r="I24" s="19"/>
      <c r="J24" s="19"/>
      <c r="K24" s="20"/>
      <c r="L24" s="4" t="s">
        <v>20</v>
      </c>
      <c r="M24" s="22" t="s">
        <v>37</v>
      </c>
    </row>
    <row r="25" spans="1:14" s="4" customFormat="1" ht="11.25" customHeight="1">
      <c r="A25" s="10" t="s">
        <v>38</v>
      </c>
      <c r="B25" s="18" t="s">
        <v>20</v>
      </c>
      <c r="C25" s="12">
        <v>0.3</v>
      </c>
      <c r="D25" s="16">
        <f t="shared" si="2"/>
        <v>21.4</v>
      </c>
      <c r="E25" s="11">
        <v>1</v>
      </c>
      <c r="F25" s="16">
        <f t="shared" si="0"/>
        <v>18</v>
      </c>
      <c r="G25" s="17">
        <f t="shared" si="1"/>
        <v>0.32361111111111124</v>
      </c>
      <c r="H25" s="13" t="s">
        <v>19</v>
      </c>
      <c r="I25" s="19"/>
      <c r="J25" s="19"/>
      <c r="K25" s="20"/>
      <c r="L25" s="4" t="s">
        <v>20</v>
      </c>
      <c r="M25" s="23" t="s">
        <v>39</v>
      </c>
    </row>
    <row r="26" spans="1:14" s="4" customFormat="1" ht="11.25" customHeight="1">
      <c r="A26" s="24" t="s">
        <v>40</v>
      </c>
      <c r="B26" s="25"/>
      <c r="C26" s="26"/>
      <c r="D26" s="27">
        <f>D25</f>
        <v>21.4</v>
      </c>
      <c r="E26" s="27"/>
      <c r="F26" s="28"/>
      <c r="G26" s="29">
        <f>D26</f>
        <v>21.4</v>
      </c>
      <c r="H26" s="30"/>
      <c r="I26" s="30"/>
      <c r="J26" s="30"/>
      <c r="K26" s="30"/>
      <c r="L26" s="30"/>
      <c r="M26" s="31">
        <f>SUM($G26:I26)</f>
        <v>21.4</v>
      </c>
      <c r="N26" s="32"/>
    </row>
    <row r="27" spans="1:14" s="32" customFormat="1" ht="12.75" customHeight="1">
      <c r="A27" s="24" t="s">
        <v>41</v>
      </c>
      <c r="B27" s="25"/>
      <c r="C27" s="26"/>
      <c r="D27" s="27">
        <f>D25</f>
        <v>21.4</v>
      </c>
      <c r="E27" s="27"/>
      <c r="F27" s="33"/>
      <c r="G27" s="31">
        <f>D27</f>
        <v>21.4</v>
      </c>
      <c r="H27" s="34"/>
      <c r="I27" s="34"/>
      <c r="J27" s="34"/>
      <c r="K27" s="34"/>
      <c r="L27" s="34"/>
      <c r="M27" s="31">
        <f>SUM($G27:I27)</f>
        <v>21.4</v>
      </c>
    </row>
    <row r="28" spans="1:14" s="32" customFormat="1" ht="12.75" customHeight="1">
      <c r="A28" s="4"/>
      <c r="B28" s="5"/>
      <c r="C28" s="4"/>
      <c r="D28" s="4"/>
      <c r="E28" s="5"/>
      <c r="F28" s="4"/>
      <c r="G28" s="4"/>
      <c r="H28" s="4"/>
      <c r="I28" s="4"/>
      <c r="J28" s="4"/>
      <c r="K28" s="4"/>
      <c r="L28" s="4"/>
      <c r="M28" s="4"/>
      <c r="N28" s="4"/>
    </row>
    <row r="29" spans="1:14" s="4" customFormat="1" ht="11.25" customHeight="1">
      <c r="A29" s="10"/>
      <c r="B29" s="11" t="s">
        <v>8</v>
      </c>
      <c r="C29" s="12"/>
      <c r="D29" s="11" t="s">
        <v>9</v>
      </c>
      <c r="E29" s="11" t="s">
        <v>10</v>
      </c>
      <c r="F29" s="11" t="s">
        <v>11</v>
      </c>
      <c r="G29" s="35" t="s">
        <v>12</v>
      </c>
      <c r="H29" s="35" t="s">
        <v>12</v>
      </c>
      <c r="I29" s="13" t="s">
        <v>13</v>
      </c>
      <c r="J29" s="13" t="s">
        <v>14</v>
      </c>
      <c r="K29" s="13" t="s">
        <v>15</v>
      </c>
      <c r="L29" s="14" t="s">
        <v>16</v>
      </c>
    </row>
    <row r="30" spans="1:14" s="4" customFormat="1" ht="11.25" customHeight="1">
      <c r="A30" s="10" t="s">
        <v>17</v>
      </c>
      <c r="B30" s="15" t="s">
        <v>20</v>
      </c>
      <c r="C30" s="12"/>
      <c r="D30" s="16">
        <v>0</v>
      </c>
      <c r="E30" s="11"/>
      <c r="F30" s="11"/>
      <c r="G30" s="17">
        <v>0.53125</v>
      </c>
      <c r="H30" s="17">
        <v>0.61111111111111105</v>
      </c>
      <c r="I30" s="11" t="s">
        <v>19</v>
      </c>
      <c r="J30" s="11"/>
      <c r="K30" s="11"/>
      <c r="L30" s="10"/>
    </row>
    <row r="31" spans="1:14" s="4" customFormat="1" ht="11.25" customHeight="1">
      <c r="A31" s="10"/>
      <c r="B31" s="15" t="s">
        <v>36</v>
      </c>
      <c r="C31" s="12">
        <v>0.2</v>
      </c>
      <c r="D31" s="16">
        <v>0.2</v>
      </c>
      <c r="E31" s="11">
        <v>1</v>
      </c>
      <c r="F31" s="16">
        <f t="shared" ref="F31:F45" si="4">C31*60/E31</f>
        <v>12</v>
      </c>
      <c r="G31" s="17">
        <f t="shared" ref="G31:G45" si="5">G30+TIME(0,E31,0)</f>
        <v>0.53194444444444444</v>
      </c>
      <c r="H31" s="17">
        <f t="shared" ref="H31:H45" si="6">H30+TIME(0,E31,0)</f>
        <v>0.61180555555555549</v>
      </c>
      <c r="I31" s="11" t="s">
        <v>19</v>
      </c>
      <c r="J31" s="11"/>
      <c r="K31" s="11"/>
      <c r="L31" s="11"/>
    </row>
    <row r="32" spans="1:14" s="4" customFormat="1" ht="11.25" customHeight="1">
      <c r="A32" s="10"/>
      <c r="B32" s="15" t="s">
        <v>20</v>
      </c>
      <c r="C32" s="12">
        <v>0.3</v>
      </c>
      <c r="D32" s="16">
        <f t="shared" ref="D32:D45" si="7">D31+C32</f>
        <v>0.5</v>
      </c>
      <c r="E32" s="11">
        <v>1</v>
      </c>
      <c r="F32" s="16">
        <f t="shared" si="4"/>
        <v>18</v>
      </c>
      <c r="G32" s="17">
        <f t="shared" si="5"/>
        <v>0.53263888888888888</v>
      </c>
      <c r="H32" s="17">
        <f t="shared" si="6"/>
        <v>0.61249999999999993</v>
      </c>
      <c r="I32" s="11" t="s">
        <v>19</v>
      </c>
      <c r="J32" s="12"/>
      <c r="K32" s="19"/>
      <c r="L32" s="20"/>
    </row>
    <row r="33" spans="1:16" s="4" customFormat="1" ht="11.25" customHeight="1">
      <c r="A33" s="10"/>
      <c r="B33" s="15" t="s">
        <v>20</v>
      </c>
      <c r="C33" s="12">
        <v>0.3</v>
      </c>
      <c r="D33" s="16">
        <f t="shared" si="7"/>
        <v>0.8</v>
      </c>
      <c r="E33" s="11">
        <v>1</v>
      </c>
      <c r="F33" s="16">
        <f t="shared" si="4"/>
        <v>18</v>
      </c>
      <c r="G33" s="17">
        <f t="shared" si="5"/>
        <v>0.53333333333333333</v>
      </c>
      <c r="H33" s="17">
        <f t="shared" si="6"/>
        <v>0.61319444444444438</v>
      </c>
      <c r="I33" s="11" t="s">
        <v>19</v>
      </c>
      <c r="J33" s="12"/>
      <c r="K33" s="19"/>
      <c r="L33" s="20"/>
    </row>
    <row r="34" spans="1:16" s="4" customFormat="1" ht="11.25" customHeight="1">
      <c r="A34" s="10"/>
      <c r="B34" s="15" t="s">
        <v>104</v>
      </c>
      <c r="C34" s="12">
        <v>2.9</v>
      </c>
      <c r="D34" s="16">
        <f t="shared" si="7"/>
        <v>3.7</v>
      </c>
      <c r="E34" s="11">
        <v>5</v>
      </c>
      <c r="F34" s="16">
        <f t="shared" si="4"/>
        <v>34.799999999999997</v>
      </c>
      <c r="G34" s="17">
        <f t="shared" si="5"/>
        <v>0.53680555555555554</v>
      </c>
      <c r="H34" s="17">
        <f t="shared" si="6"/>
        <v>0.61666666666666659</v>
      </c>
      <c r="I34" s="11" t="s">
        <v>19</v>
      </c>
      <c r="J34" s="19"/>
      <c r="K34" s="19"/>
      <c r="L34" s="20"/>
    </row>
    <row r="35" spans="1:16" s="4" customFormat="1" ht="11.25" customHeight="1">
      <c r="A35" s="10"/>
      <c r="B35" s="15" t="s">
        <v>104</v>
      </c>
      <c r="C35" s="12">
        <v>0.4</v>
      </c>
      <c r="D35" s="16">
        <f t="shared" si="7"/>
        <v>4.1000000000000005</v>
      </c>
      <c r="E35" s="11">
        <v>2</v>
      </c>
      <c r="F35" s="16">
        <f t="shared" si="4"/>
        <v>12</v>
      </c>
      <c r="G35" s="17">
        <f t="shared" si="5"/>
        <v>0.53819444444444442</v>
      </c>
      <c r="H35" s="17">
        <f t="shared" si="6"/>
        <v>0.61805555555555547</v>
      </c>
      <c r="I35" s="13" t="s">
        <v>19</v>
      </c>
      <c r="J35" s="12"/>
      <c r="K35" s="19"/>
      <c r="L35" s="20"/>
    </row>
    <row r="36" spans="1:16" s="4" customFormat="1" ht="11.25" customHeight="1">
      <c r="A36" s="10"/>
      <c r="B36" s="15" t="s">
        <v>103</v>
      </c>
      <c r="C36" s="12">
        <v>4.7</v>
      </c>
      <c r="D36" s="16">
        <f t="shared" si="7"/>
        <v>8.8000000000000007</v>
      </c>
      <c r="E36" s="11">
        <v>4</v>
      </c>
      <c r="F36" s="16">
        <f t="shared" si="4"/>
        <v>70.5</v>
      </c>
      <c r="G36" s="17">
        <f t="shared" si="5"/>
        <v>0.54097222222222219</v>
      </c>
      <c r="H36" s="17">
        <f t="shared" si="6"/>
        <v>0.62083333333333324</v>
      </c>
      <c r="I36" s="13" t="s">
        <v>19</v>
      </c>
      <c r="J36" s="13"/>
      <c r="K36" s="19"/>
      <c r="L36" s="20"/>
    </row>
    <row r="37" spans="1:16" s="4" customFormat="1" ht="11.25" customHeight="1">
      <c r="A37" s="10"/>
      <c r="B37" s="15" t="s">
        <v>101</v>
      </c>
      <c r="C37" s="12">
        <v>1.9</v>
      </c>
      <c r="D37" s="16">
        <f t="shared" si="7"/>
        <v>10.700000000000001</v>
      </c>
      <c r="E37" s="11">
        <v>4</v>
      </c>
      <c r="F37" s="16">
        <f t="shared" si="4"/>
        <v>28.5</v>
      </c>
      <c r="G37" s="17">
        <f t="shared" si="5"/>
        <v>0.54374999999999996</v>
      </c>
      <c r="H37" s="17">
        <f t="shared" si="6"/>
        <v>0.62361111111111101</v>
      </c>
      <c r="I37" s="13" t="s">
        <v>19</v>
      </c>
      <c r="J37" s="13"/>
      <c r="K37" s="19"/>
      <c r="L37" s="20"/>
    </row>
    <row r="38" spans="1:16" s="4" customFormat="1" ht="11.25" customHeight="1">
      <c r="A38" s="10"/>
      <c r="B38" s="15" t="s">
        <v>102</v>
      </c>
      <c r="C38" s="12">
        <v>1</v>
      </c>
      <c r="D38" s="16">
        <f t="shared" si="7"/>
        <v>11.700000000000001</v>
      </c>
      <c r="E38" s="11">
        <v>2</v>
      </c>
      <c r="F38" s="16">
        <f t="shared" si="4"/>
        <v>30</v>
      </c>
      <c r="G38" s="17">
        <f t="shared" si="5"/>
        <v>0.54513888888888884</v>
      </c>
      <c r="H38" s="17">
        <f t="shared" si="6"/>
        <v>0.62499999999999989</v>
      </c>
      <c r="I38" s="13" t="s">
        <v>19</v>
      </c>
      <c r="J38" s="13"/>
      <c r="K38" s="19"/>
      <c r="L38" s="20"/>
    </row>
    <row r="39" spans="1:16" s="4" customFormat="1" ht="11.25" customHeight="1">
      <c r="A39" s="10"/>
      <c r="B39" s="18" t="s">
        <v>101</v>
      </c>
      <c r="C39" s="12">
        <v>1.1000000000000001</v>
      </c>
      <c r="D39" s="16">
        <f t="shared" si="7"/>
        <v>12.8</v>
      </c>
      <c r="E39" s="11">
        <v>3</v>
      </c>
      <c r="F39" s="16">
        <f t="shared" si="4"/>
        <v>22</v>
      </c>
      <c r="G39" s="17">
        <f t="shared" si="5"/>
        <v>0.54722222222222217</v>
      </c>
      <c r="H39" s="17">
        <f t="shared" si="6"/>
        <v>0.62708333333333321</v>
      </c>
      <c r="I39" s="13" t="s">
        <v>19</v>
      </c>
      <c r="J39" s="13"/>
      <c r="K39" s="19"/>
      <c r="L39" s="20"/>
    </row>
    <row r="40" spans="1:16" s="4" customFormat="1" ht="10.5" customHeight="1">
      <c r="A40" s="10"/>
      <c r="B40" s="18" t="s">
        <v>100</v>
      </c>
      <c r="C40" s="12">
        <v>1.4</v>
      </c>
      <c r="D40" s="16">
        <f t="shared" si="7"/>
        <v>14.200000000000001</v>
      </c>
      <c r="E40" s="11">
        <v>5</v>
      </c>
      <c r="F40" s="16">
        <f t="shared" si="4"/>
        <v>16.8</v>
      </c>
      <c r="G40" s="17">
        <f t="shared" si="5"/>
        <v>0.55069444444444438</v>
      </c>
      <c r="H40" s="17">
        <f t="shared" si="6"/>
        <v>0.63055555555555542</v>
      </c>
      <c r="I40" s="13" t="s">
        <v>19</v>
      </c>
      <c r="J40" s="13"/>
      <c r="K40" s="19"/>
      <c r="L40" s="20"/>
      <c r="M40" s="21" t="s">
        <v>35</v>
      </c>
    </row>
    <row r="41" spans="1:16" s="4" customFormat="1" ht="10.5" customHeight="1">
      <c r="A41" s="10"/>
      <c r="B41" s="18" t="s">
        <v>100</v>
      </c>
      <c r="C41" s="12">
        <v>0.8</v>
      </c>
      <c r="D41" s="16">
        <f t="shared" si="7"/>
        <v>15.000000000000002</v>
      </c>
      <c r="E41" s="11">
        <v>1</v>
      </c>
      <c r="F41" s="16">
        <f t="shared" si="4"/>
        <v>48</v>
      </c>
      <c r="G41" s="17">
        <f t="shared" si="5"/>
        <v>0.55138888888888882</v>
      </c>
      <c r="H41" s="17">
        <f t="shared" si="6"/>
        <v>0.63124999999999987</v>
      </c>
      <c r="I41" s="13" t="s">
        <v>19</v>
      </c>
      <c r="J41" s="13"/>
      <c r="K41" s="19"/>
      <c r="L41" s="20"/>
      <c r="M41" s="22"/>
    </row>
    <row r="42" spans="1:16" s="4" customFormat="1" ht="10.5" customHeight="1">
      <c r="A42" s="10"/>
      <c r="B42" s="18" t="s">
        <v>100</v>
      </c>
      <c r="C42" s="12">
        <v>0.9</v>
      </c>
      <c r="D42" s="16">
        <f t="shared" si="7"/>
        <v>15.900000000000002</v>
      </c>
      <c r="E42" s="11">
        <v>1</v>
      </c>
      <c r="F42" s="16">
        <f t="shared" si="4"/>
        <v>54</v>
      </c>
      <c r="G42" s="17">
        <f t="shared" si="5"/>
        <v>0.55208333333333326</v>
      </c>
      <c r="H42" s="17">
        <f t="shared" si="6"/>
        <v>0.63194444444444431</v>
      </c>
      <c r="I42" s="13" t="s">
        <v>19</v>
      </c>
      <c r="J42" s="13"/>
      <c r="K42" s="19"/>
      <c r="L42" s="20"/>
      <c r="M42" s="22"/>
    </row>
    <row r="43" spans="1:16" s="4" customFormat="1" ht="10.5" customHeight="1">
      <c r="A43" s="10"/>
      <c r="B43" s="18" t="s">
        <v>98</v>
      </c>
      <c r="C43" s="12">
        <v>2.7</v>
      </c>
      <c r="D43" s="16">
        <f t="shared" si="7"/>
        <v>18.600000000000001</v>
      </c>
      <c r="E43" s="11">
        <v>4</v>
      </c>
      <c r="F43" s="16">
        <f t="shared" si="4"/>
        <v>40.5</v>
      </c>
      <c r="G43" s="17">
        <f t="shared" si="5"/>
        <v>0.55486111111111103</v>
      </c>
      <c r="H43" s="17">
        <f t="shared" si="6"/>
        <v>0.63472222222222208</v>
      </c>
      <c r="I43" s="13" t="s">
        <v>19</v>
      </c>
      <c r="J43" s="19"/>
      <c r="K43" s="19"/>
      <c r="L43" s="20"/>
      <c r="M43" s="22" t="s">
        <v>37</v>
      </c>
    </row>
    <row r="44" spans="1:16" s="4" customFormat="1" ht="10.5" customHeight="1">
      <c r="A44" s="10"/>
      <c r="B44" s="18" t="s">
        <v>20</v>
      </c>
      <c r="C44" s="12">
        <v>2.5</v>
      </c>
      <c r="D44" s="16">
        <f t="shared" si="7"/>
        <v>21.1</v>
      </c>
      <c r="E44" s="11">
        <v>3</v>
      </c>
      <c r="F44" s="16">
        <f t="shared" si="4"/>
        <v>50</v>
      </c>
      <c r="G44" s="17">
        <f t="shared" si="5"/>
        <v>0.55694444444444435</v>
      </c>
      <c r="H44" s="17">
        <f t="shared" si="6"/>
        <v>0.6368055555555554</v>
      </c>
      <c r="I44" s="13" t="s">
        <v>19</v>
      </c>
      <c r="J44" s="19"/>
      <c r="K44" s="19"/>
      <c r="L44" s="20"/>
      <c r="M44" s="22"/>
    </row>
    <row r="45" spans="1:16" s="4" customFormat="1" ht="10.5" customHeight="1">
      <c r="A45" s="10" t="s">
        <v>38</v>
      </c>
      <c r="B45" s="18" t="s">
        <v>20</v>
      </c>
      <c r="C45" s="12">
        <v>0.3</v>
      </c>
      <c r="D45" s="16">
        <f t="shared" si="7"/>
        <v>21.400000000000002</v>
      </c>
      <c r="E45" s="11">
        <v>1</v>
      </c>
      <c r="F45" s="16">
        <f t="shared" si="4"/>
        <v>18</v>
      </c>
      <c r="G45" s="17">
        <f t="shared" si="5"/>
        <v>0.5576388888888888</v>
      </c>
      <c r="H45" s="17">
        <f t="shared" si="6"/>
        <v>0.63749999999999984</v>
      </c>
      <c r="I45" s="13" t="s">
        <v>19</v>
      </c>
      <c r="J45" s="19"/>
      <c r="K45" s="19"/>
      <c r="L45" s="20"/>
      <c r="M45" s="23" t="s">
        <v>39</v>
      </c>
      <c r="N45" s="36"/>
    </row>
    <row r="46" spans="1:16" ht="10.5" customHeight="1">
      <c r="A46" s="24" t="s">
        <v>40</v>
      </c>
      <c r="B46" s="25"/>
      <c r="C46" s="26"/>
      <c r="D46" s="27">
        <f>D45</f>
        <v>21.400000000000002</v>
      </c>
      <c r="E46" s="27"/>
      <c r="F46" s="28"/>
      <c r="G46" s="29">
        <f>D46</f>
        <v>21.400000000000002</v>
      </c>
      <c r="H46" s="29">
        <f>$D46</f>
        <v>21.400000000000002</v>
      </c>
      <c r="I46" s="30"/>
      <c r="J46" s="30"/>
      <c r="K46" s="30"/>
      <c r="L46" s="30"/>
      <c r="M46" s="31">
        <f>SUM($G46:I46)</f>
        <v>42.800000000000004</v>
      </c>
      <c r="N46" s="32"/>
      <c r="O46" s="36"/>
      <c r="P46" s="36"/>
    </row>
    <row r="47" spans="1:16" ht="10.5" customHeight="1">
      <c r="A47" s="24" t="s">
        <v>41</v>
      </c>
      <c r="B47" s="25"/>
      <c r="C47" s="26"/>
      <c r="D47" s="27">
        <f>D45</f>
        <v>21.400000000000002</v>
      </c>
      <c r="E47" s="27"/>
      <c r="F47" s="33"/>
      <c r="G47" s="31">
        <f>D47</f>
        <v>21.400000000000002</v>
      </c>
      <c r="H47" s="29">
        <f>$D47</f>
        <v>21.400000000000002</v>
      </c>
      <c r="I47" s="34"/>
      <c r="J47" s="34"/>
      <c r="K47" s="34"/>
      <c r="L47" s="34"/>
      <c r="M47" s="31">
        <f>SUM($G47:I47)</f>
        <v>42.800000000000004</v>
      </c>
      <c r="N47" s="32"/>
      <c r="O47" s="32"/>
      <c r="P47" s="32"/>
    </row>
    <row r="48" spans="1:16" s="32" customFormat="1" ht="12.75" customHeight="1">
      <c r="A48" s="37"/>
      <c r="B48" s="38"/>
      <c r="C48" s="39"/>
      <c r="D48" s="40"/>
      <c r="E48" s="41"/>
      <c r="F48" s="38"/>
      <c r="G48" s="42"/>
      <c r="H48" s="43"/>
      <c r="I48" s="43"/>
      <c r="J48" s="43"/>
      <c r="K48" s="43"/>
      <c r="L48" s="42"/>
      <c r="M48" s="42"/>
      <c r="N48" s="42"/>
    </row>
    <row r="49" spans="1:16" s="32" customFormat="1" ht="12.75" customHeight="1">
      <c r="A49" s="24" t="s">
        <v>40</v>
      </c>
      <c r="B49" s="44"/>
      <c r="C49" s="44"/>
      <c r="D49" s="27" t="s">
        <v>42</v>
      </c>
      <c r="E49" s="45"/>
      <c r="F49" s="3">
        <f>M26+M46</f>
        <v>64.2</v>
      </c>
      <c r="G49" s="3"/>
      <c r="H49" s="42"/>
      <c r="I49" s="42"/>
      <c r="J49" s="42"/>
      <c r="K49" s="42"/>
      <c r="L49" s="42"/>
      <c r="M49" s="42"/>
      <c r="N49" s="42"/>
      <c r="O49" s="42"/>
      <c r="P49" s="42"/>
    </row>
    <row r="50" spans="1:16" s="42" customFormat="1" ht="12.75" customHeight="1">
      <c r="A50" s="24" t="s">
        <v>41</v>
      </c>
      <c r="B50" s="44"/>
      <c r="C50" s="44"/>
      <c r="D50" s="27" t="s">
        <v>42</v>
      </c>
      <c r="E50" s="45"/>
      <c r="F50" s="3">
        <f>M27+M47</f>
        <v>64.2</v>
      </c>
      <c r="G50" s="3"/>
    </row>
    <row r="51" spans="1:16" s="42" customFormat="1" ht="12.75" customHeight="1">
      <c r="A51" s="46"/>
      <c r="B51" s="47"/>
      <c r="C51" s="46"/>
      <c r="D51" s="48"/>
      <c r="E51" s="46"/>
      <c r="F51" s="48"/>
      <c r="G51" s="46"/>
      <c r="H51" s="46"/>
      <c r="I51" s="46"/>
      <c r="J51" s="46"/>
      <c r="K51" s="46"/>
      <c r="L51" s="4"/>
      <c r="M51" s="4"/>
      <c r="N51" s="4"/>
    </row>
    <row r="52" spans="1:16" s="42" customFormat="1" ht="12.75" customHeight="1">
      <c r="A52" s="4"/>
      <c r="B52" s="49" t="s">
        <v>43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s="4" customFormat="1" ht="10.5" customHeight="1">
      <c r="B53" s="50" t="s">
        <v>44</v>
      </c>
    </row>
    <row r="54" spans="1:16" s="4" customFormat="1" ht="10.5" customHeight="1">
      <c r="B54" s="50"/>
    </row>
    <row r="55" spans="1:16" ht="10.5" customHeight="1">
      <c r="O55" s="4"/>
    </row>
    <row r="56" spans="1:16" ht="10.5" customHeight="1">
      <c r="O56" s="4"/>
    </row>
    <row r="57" spans="1:16" ht="10.5" customHeight="1">
      <c r="O57" s="4"/>
    </row>
    <row r="58" spans="1:16" ht="10.5" customHeight="1">
      <c r="O58" s="4"/>
    </row>
    <row r="59" spans="1:16" ht="10.5" customHeight="1">
      <c r="O59" s="4"/>
    </row>
    <row r="60" spans="1:16" ht="10.5" customHeight="1">
      <c r="L60" s="46"/>
      <c r="O60" s="4"/>
    </row>
    <row r="61" spans="1:16" ht="10.5" customHeight="1">
      <c r="O61" s="4"/>
    </row>
    <row r="62" spans="1:16" ht="10.5" customHeight="1">
      <c r="O62" s="4"/>
    </row>
    <row r="63" spans="1:16" ht="10.5" customHeight="1">
      <c r="O63" s="4"/>
    </row>
    <row r="64" spans="1:16" ht="10.5" customHeight="1">
      <c r="O64" s="4"/>
    </row>
    <row r="65" spans="13:22" ht="10.5" customHeight="1">
      <c r="O65" s="4"/>
    </row>
    <row r="66" spans="13:22" ht="10.5" customHeight="1">
      <c r="O66" s="4"/>
    </row>
    <row r="67" spans="13:22" ht="10.5" customHeight="1">
      <c r="O67" s="4"/>
    </row>
    <row r="68" spans="13:22" ht="10.5" customHeight="1">
      <c r="O68" s="4"/>
    </row>
    <row r="69" spans="13:22" ht="10.5" customHeight="1">
      <c r="M69" s="46"/>
      <c r="O69" s="4"/>
    </row>
    <row r="70" spans="13:22" ht="10.5" customHeight="1">
      <c r="O70" s="4"/>
    </row>
    <row r="71" spans="13:22" ht="10.5" customHeight="1">
      <c r="O71" s="4"/>
      <c r="R71" s="51"/>
      <c r="S71" s="51"/>
      <c r="T71" s="51"/>
      <c r="U71" s="51"/>
      <c r="V71" s="51"/>
    </row>
    <row r="72" spans="13:22" ht="12.75" customHeight="1">
      <c r="O72" s="4"/>
    </row>
    <row r="73" spans="13:22" ht="14.25" customHeight="1">
      <c r="O73" s="4"/>
    </row>
    <row r="74" spans="13:22" ht="10.5" customHeight="1">
      <c r="O74" s="4"/>
    </row>
    <row r="75" spans="13:22" ht="10.5" customHeight="1">
      <c r="O75" s="4"/>
    </row>
    <row r="76" spans="13:22" ht="10.5" customHeight="1">
      <c r="O76" s="4"/>
    </row>
    <row r="77" spans="13:22" ht="10.5" customHeight="1">
      <c r="O77" s="4"/>
    </row>
    <row r="78" spans="13:22" ht="10.5" customHeight="1">
      <c r="O78" s="4"/>
    </row>
    <row r="79" spans="13:22" ht="10.5" customHeight="1">
      <c r="O79" s="4"/>
    </row>
    <row r="80" spans="13:22" ht="10.5" customHeight="1">
      <c r="O80" s="4"/>
    </row>
    <row r="81" spans="15:15" ht="10.5" customHeight="1">
      <c r="O81" s="4"/>
    </row>
    <row r="82" spans="15:15" ht="10.5" customHeight="1">
      <c r="O82" s="4"/>
    </row>
    <row r="83" spans="15:15" ht="10.5" customHeight="1">
      <c r="O83" s="4"/>
    </row>
    <row r="84" spans="15:15" ht="10.5" customHeight="1">
      <c r="O84" s="4"/>
    </row>
    <row r="85" spans="15:15" ht="10.5" customHeight="1">
      <c r="O85" s="4"/>
    </row>
    <row r="86" spans="15:15" ht="10.5" customHeight="1">
      <c r="O86" s="4"/>
    </row>
    <row r="87" spans="15:15" ht="10.5" customHeight="1">
      <c r="O87" s="4"/>
    </row>
    <row r="88" spans="15:15" ht="10.5" customHeight="1"/>
    <row r="89" spans="15:15" ht="10.5" customHeight="1"/>
    <row r="90" spans="15:15" ht="10.5" customHeight="1"/>
    <row r="91" spans="15:15" ht="10.5" customHeight="1"/>
    <row r="92" spans="15:15" ht="10.5" customHeight="1"/>
    <row r="93" spans="15:15" ht="10.5" customHeight="1"/>
    <row r="94" spans="15:15" ht="10.5" customHeight="1"/>
  </sheetData>
  <mergeCells count="2">
    <mergeCell ref="F49:G49"/>
    <mergeCell ref="F50:G50"/>
  </mergeCells>
  <pageMargins left="0.196527777777778" right="0.196527777777778" top="0.59027777777777801" bottom="0.19652777777777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65"/>
  <sheetViews>
    <sheetView view="pageBreakPreview" zoomScaleNormal="118" workbookViewId="0"/>
  </sheetViews>
  <sheetFormatPr defaultColWidth="8.75" defaultRowHeight="15"/>
  <cols>
    <col min="1" max="1" width="4.75" style="4" customWidth="1"/>
    <col min="2" max="2" width="22.6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9" width="4.5" style="4" customWidth="1"/>
    <col min="10" max="10" width="6.25" style="4" customWidth="1"/>
    <col min="11" max="11" width="6.125" style="4" customWidth="1"/>
    <col min="12" max="12" width="5.25" style="4" customWidth="1"/>
    <col min="13" max="13" width="6" style="4" customWidth="1"/>
    <col min="14" max="14" width="9.625" style="4" customWidth="1"/>
    <col min="15" max="15" width="6.125" style="4" customWidth="1"/>
    <col min="16" max="16" width="3" style="53" customWidth="1"/>
    <col min="17" max="1023" width="8.75" style="4"/>
    <col min="1024" max="1024" width="10.5" customWidth="1"/>
  </cols>
  <sheetData>
    <row r="1" spans="1:16">
      <c r="A1" s="6"/>
      <c r="B1" s="7"/>
      <c r="K1" s="6"/>
      <c r="L1" s="6"/>
    </row>
    <row r="2" spans="1:16">
      <c r="A2" s="6"/>
      <c r="B2" s="7"/>
      <c r="K2" s="6"/>
      <c r="L2" s="6"/>
    </row>
    <row r="3" spans="1:16" ht="54">
      <c r="A3" s="6"/>
      <c r="B3" s="8" t="s">
        <v>0</v>
      </c>
      <c r="K3" s="6"/>
      <c r="L3" s="6"/>
    </row>
    <row r="4" spans="1:16">
      <c r="B4" s="5" t="s">
        <v>1</v>
      </c>
      <c r="K4" s="6"/>
      <c r="L4" s="6"/>
    </row>
    <row r="5" spans="1:16">
      <c r="B5" s="5" t="s">
        <v>2</v>
      </c>
      <c r="L5" s="4" t="s">
        <v>3</v>
      </c>
    </row>
    <row r="6" spans="1:16" ht="12.75" customHeight="1">
      <c r="D6" s="4" t="s">
        <v>105</v>
      </c>
      <c r="L6" s="4" t="s">
        <v>5</v>
      </c>
      <c r="P6" s="4"/>
    </row>
    <row r="7" spans="1:16" ht="11.25" customHeight="1">
      <c r="B7" s="9" t="s">
        <v>106</v>
      </c>
      <c r="C7" s="9"/>
      <c r="F7" s="5"/>
      <c r="G7" s="5"/>
      <c r="H7" s="5"/>
      <c r="I7" s="5"/>
      <c r="J7" s="5"/>
      <c r="L7" s="4" t="s">
        <v>107</v>
      </c>
      <c r="P7" s="4"/>
    </row>
    <row r="8" spans="1:16" ht="11.25" customHeight="1">
      <c r="E8" s="5"/>
      <c r="F8" s="5"/>
      <c r="G8" s="5"/>
      <c r="H8" s="5"/>
      <c r="I8" s="5"/>
      <c r="J8" s="5"/>
      <c r="P8" s="4"/>
    </row>
    <row r="9" spans="1:16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35" t="s">
        <v>12</v>
      </c>
      <c r="I9" s="35" t="s">
        <v>12</v>
      </c>
      <c r="J9" s="13" t="s">
        <v>13</v>
      </c>
      <c r="K9" s="13" t="s">
        <v>14</v>
      </c>
      <c r="L9" s="13" t="s">
        <v>15</v>
      </c>
      <c r="M9" s="14" t="s">
        <v>16</v>
      </c>
      <c r="P9" s="4"/>
    </row>
    <row r="10" spans="1:16" ht="11.25" customHeight="1">
      <c r="A10" s="10" t="s">
        <v>17</v>
      </c>
      <c r="B10" s="15" t="s">
        <v>20</v>
      </c>
      <c r="C10" s="12"/>
      <c r="D10" s="16">
        <v>0</v>
      </c>
      <c r="E10" s="11"/>
      <c r="F10" s="11"/>
      <c r="G10" s="17">
        <v>0.33333333333333298</v>
      </c>
      <c r="H10" s="17">
        <v>0.56944444444444398</v>
      </c>
      <c r="I10" s="17"/>
      <c r="J10" s="11" t="s">
        <v>19</v>
      </c>
      <c r="K10" s="11"/>
      <c r="L10" s="11"/>
      <c r="M10" s="10"/>
      <c r="N10" s="4" t="s">
        <v>20</v>
      </c>
      <c r="P10" s="4"/>
    </row>
    <row r="11" spans="1:16" ht="11.25" customHeight="1">
      <c r="A11" s="10"/>
      <c r="B11" s="15" t="s">
        <v>72</v>
      </c>
      <c r="C11" s="12">
        <v>1.3</v>
      </c>
      <c r="D11" s="16">
        <v>1.3</v>
      </c>
      <c r="E11" s="11">
        <v>2</v>
      </c>
      <c r="F11" s="16">
        <f t="shared" ref="F11:F30" si="0">C11*60/E11</f>
        <v>39</v>
      </c>
      <c r="G11" s="17">
        <f t="shared" ref="G11:G30" si="1">G10+TIME(0,E11,0)</f>
        <v>0.33472222222222187</v>
      </c>
      <c r="H11" s="17">
        <f t="shared" ref="H11:H30" si="2">H10+TIME(0,E11,0)</f>
        <v>0.57083333333333286</v>
      </c>
      <c r="I11" s="17"/>
      <c r="J11" s="11" t="s">
        <v>19</v>
      </c>
      <c r="K11" s="11"/>
      <c r="L11" s="11"/>
      <c r="M11" s="11"/>
      <c r="N11" s="4" t="str">
        <f t="shared" ref="N11:N17" si="3">B11</f>
        <v>Kolonia Kawałek</v>
      </c>
      <c r="P11" s="4"/>
    </row>
    <row r="12" spans="1:16" ht="11.25" customHeight="1">
      <c r="A12" s="10"/>
      <c r="B12" s="18" t="s">
        <v>71</v>
      </c>
      <c r="C12" s="12">
        <v>1.6</v>
      </c>
      <c r="D12" s="16">
        <f t="shared" ref="D12:D30" si="4">D11+C12</f>
        <v>2.9000000000000004</v>
      </c>
      <c r="E12" s="11">
        <v>2</v>
      </c>
      <c r="F12" s="16">
        <f t="shared" si="0"/>
        <v>48</v>
      </c>
      <c r="G12" s="17">
        <f t="shared" si="1"/>
        <v>0.33611111111111075</v>
      </c>
      <c r="H12" s="17">
        <f t="shared" si="2"/>
        <v>0.57222222222222174</v>
      </c>
      <c r="I12" s="17"/>
      <c r="J12" s="13" t="s">
        <v>108</v>
      </c>
      <c r="K12" s="19"/>
      <c r="L12" s="19" t="s">
        <v>109</v>
      </c>
      <c r="M12" s="20" t="s">
        <v>110</v>
      </c>
      <c r="N12" s="4" t="str">
        <f t="shared" si="3"/>
        <v>Kaliszki</v>
      </c>
      <c r="P12" s="4"/>
    </row>
    <row r="13" spans="1:16" ht="11.25" customHeight="1">
      <c r="A13" s="10"/>
      <c r="B13" s="67" t="s">
        <v>111</v>
      </c>
      <c r="C13" s="12">
        <v>3.9</v>
      </c>
      <c r="D13" s="16">
        <f t="shared" si="4"/>
        <v>6.8000000000000007</v>
      </c>
      <c r="E13" s="11">
        <v>4</v>
      </c>
      <c r="F13" s="16">
        <f t="shared" si="0"/>
        <v>58.5</v>
      </c>
      <c r="G13" s="17">
        <f t="shared" si="1"/>
        <v>0.33888888888888852</v>
      </c>
      <c r="H13" s="17">
        <f t="shared" si="2"/>
        <v>0.57499999999999951</v>
      </c>
      <c r="I13" s="17"/>
      <c r="J13" s="13" t="s">
        <v>108</v>
      </c>
      <c r="K13" s="19"/>
      <c r="L13" s="19" t="s">
        <v>109</v>
      </c>
      <c r="M13" s="20" t="s">
        <v>110</v>
      </c>
      <c r="N13" s="36" t="str">
        <f t="shared" si="3"/>
        <v xml:space="preserve">Rakowo </v>
      </c>
      <c r="P13" s="4"/>
    </row>
    <row r="14" spans="1:16" ht="11.25" customHeight="1">
      <c r="A14" s="10"/>
      <c r="B14" s="67" t="s">
        <v>112</v>
      </c>
      <c r="C14" s="12">
        <v>0.9</v>
      </c>
      <c r="D14" s="16">
        <f t="shared" si="4"/>
        <v>7.7000000000000011</v>
      </c>
      <c r="E14" s="11">
        <v>2</v>
      </c>
      <c r="F14" s="16">
        <f t="shared" si="0"/>
        <v>27</v>
      </c>
      <c r="G14" s="17">
        <f t="shared" si="1"/>
        <v>0.3402777777777774</v>
      </c>
      <c r="H14" s="17">
        <f t="shared" si="2"/>
        <v>0.5763888888888884</v>
      </c>
      <c r="I14" s="17"/>
      <c r="J14" s="13" t="s">
        <v>108</v>
      </c>
      <c r="K14" s="13"/>
      <c r="L14" s="19" t="s">
        <v>109</v>
      </c>
      <c r="M14" s="20" t="s">
        <v>110</v>
      </c>
      <c r="N14" s="36" t="str">
        <f t="shared" si="3"/>
        <v xml:space="preserve">Kocioł Duży </v>
      </c>
      <c r="P14" s="4"/>
    </row>
    <row r="15" spans="1:16" ht="11.25" customHeight="1">
      <c r="A15" s="10"/>
      <c r="B15" s="67" t="s">
        <v>113</v>
      </c>
      <c r="C15" s="12">
        <v>2.2999999999999998</v>
      </c>
      <c r="D15" s="16">
        <f t="shared" si="4"/>
        <v>10</v>
      </c>
      <c r="E15" s="11">
        <v>3</v>
      </c>
      <c r="F15" s="16">
        <f t="shared" si="0"/>
        <v>46</v>
      </c>
      <c r="G15" s="17">
        <f t="shared" si="1"/>
        <v>0.34236111111111073</v>
      </c>
      <c r="H15" s="17">
        <f t="shared" si="2"/>
        <v>0.57847222222222172</v>
      </c>
      <c r="I15" s="17"/>
      <c r="J15" s="13"/>
      <c r="K15" s="13"/>
      <c r="L15" s="19"/>
      <c r="M15" s="20"/>
      <c r="N15" s="36" t="str">
        <f t="shared" si="3"/>
        <v>Stare Guty</v>
      </c>
      <c r="P15" s="4"/>
    </row>
    <row r="16" spans="1:16" ht="11.25" customHeight="1">
      <c r="A16" s="10"/>
      <c r="B16" s="67" t="s">
        <v>114</v>
      </c>
      <c r="C16" s="12">
        <v>1.5</v>
      </c>
      <c r="D16" s="16">
        <f t="shared" si="4"/>
        <v>11.5</v>
      </c>
      <c r="E16" s="11">
        <v>2</v>
      </c>
      <c r="F16" s="16">
        <f t="shared" si="0"/>
        <v>45</v>
      </c>
      <c r="G16" s="17">
        <f t="shared" si="1"/>
        <v>0.34374999999999961</v>
      </c>
      <c r="H16" s="17">
        <f t="shared" si="2"/>
        <v>0.57986111111111061</v>
      </c>
      <c r="I16" s="17"/>
      <c r="J16" s="13" t="s">
        <v>108</v>
      </c>
      <c r="K16" s="13"/>
      <c r="L16" s="19" t="s">
        <v>109</v>
      </c>
      <c r="M16" s="20" t="s">
        <v>110</v>
      </c>
      <c r="N16" s="36" t="str">
        <f t="shared" si="3"/>
        <v>Babrosty</v>
      </c>
      <c r="P16" s="4"/>
    </row>
    <row r="17" spans="1:16" ht="11.25" customHeight="1">
      <c r="A17" s="10"/>
      <c r="B17" s="67" t="s">
        <v>115</v>
      </c>
      <c r="C17" s="12">
        <v>4</v>
      </c>
      <c r="D17" s="16">
        <f t="shared" si="4"/>
        <v>15.5</v>
      </c>
      <c r="E17" s="11">
        <v>4</v>
      </c>
      <c r="F17" s="16">
        <f t="shared" si="0"/>
        <v>60</v>
      </c>
      <c r="G17" s="17">
        <f t="shared" si="1"/>
        <v>0.34652777777777738</v>
      </c>
      <c r="H17" s="17">
        <f t="shared" si="2"/>
        <v>0.58263888888888837</v>
      </c>
      <c r="I17" s="17"/>
      <c r="J17" s="13" t="s">
        <v>108</v>
      </c>
      <c r="K17" s="13" t="s">
        <v>29</v>
      </c>
      <c r="L17" s="19" t="s">
        <v>116</v>
      </c>
      <c r="M17" s="20" t="s">
        <v>117</v>
      </c>
      <c r="N17" s="36" t="str">
        <f t="shared" si="3"/>
        <v xml:space="preserve">Łupki </v>
      </c>
      <c r="P17" s="4"/>
    </row>
    <row r="18" spans="1:16" ht="11.25" customHeight="1">
      <c r="A18" s="10"/>
      <c r="B18" s="67" t="s">
        <v>118</v>
      </c>
      <c r="C18" s="12">
        <v>4.5999999999999996</v>
      </c>
      <c r="D18" s="16">
        <f t="shared" si="4"/>
        <v>20.100000000000001</v>
      </c>
      <c r="E18" s="11">
        <v>6</v>
      </c>
      <c r="F18" s="16">
        <f t="shared" si="0"/>
        <v>46</v>
      </c>
      <c r="G18" s="17">
        <f t="shared" si="1"/>
        <v>0.35069444444444403</v>
      </c>
      <c r="H18" s="17">
        <f t="shared" si="2"/>
        <v>0.58680555555555503</v>
      </c>
      <c r="I18" s="17"/>
      <c r="J18" s="13" t="s">
        <v>119</v>
      </c>
      <c r="K18" s="13" t="s">
        <v>29</v>
      </c>
      <c r="L18" s="19" t="s">
        <v>109</v>
      </c>
      <c r="M18" s="20" t="s">
        <v>110</v>
      </c>
      <c r="N18" s="36" t="s">
        <v>120</v>
      </c>
      <c r="P18" s="4"/>
    </row>
    <row r="19" spans="1:16" ht="11.25" customHeight="1">
      <c r="A19" s="10"/>
      <c r="B19" s="67" t="s">
        <v>121</v>
      </c>
      <c r="C19" s="12">
        <v>0.6</v>
      </c>
      <c r="D19" s="16">
        <f t="shared" si="4"/>
        <v>20.700000000000003</v>
      </c>
      <c r="E19" s="11">
        <v>2</v>
      </c>
      <c r="F19" s="16">
        <f t="shared" si="0"/>
        <v>18</v>
      </c>
      <c r="G19" s="17">
        <f t="shared" si="1"/>
        <v>0.35208333333333292</v>
      </c>
      <c r="H19" s="17">
        <f t="shared" si="2"/>
        <v>0.58819444444444391</v>
      </c>
      <c r="I19" s="17"/>
      <c r="J19" s="13" t="s">
        <v>122</v>
      </c>
      <c r="K19" s="19"/>
      <c r="L19" s="19" t="s">
        <v>109</v>
      </c>
      <c r="M19" s="20" t="s">
        <v>110</v>
      </c>
      <c r="N19" s="36" t="s">
        <v>120</v>
      </c>
      <c r="P19" s="4"/>
    </row>
    <row r="20" spans="1:16" ht="11.25" customHeight="1">
      <c r="A20" s="10"/>
      <c r="B20" s="67" t="s">
        <v>121</v>
      </c>
      <c r="C20" s="12">
        <v>0.8</v>
      </c>
      <c r="D20" s="16">
        <f t="shared" si="4"/>
        <v>21.500000000000004</v>
      </c>
      <c r="E20" s="11">
        <v>2</v>
      </c>
      <c r="F20" s="16">
        <f t="shared" si="0"/>
        <v>24</v>
      </c>
      <c r="G20" s="17">
        <f t="shared" si="1"/>
        <v>0.3534722222222218</v>
      </c>
      <c r="H20" s="17">
        <f t="shared" si="2"/>
        <v>0.58958333333333279</v>
      </c>
      <c r="I20" s="17"/>
      <c r="J20" s="13" t="s">
        <v>122</v>
      </c>
      <c r="K20" s="19"/>
      <c r="L20" s="19" t="s">
        <v>116</v>
      </c>
      <c r="M20" s="20" t="s">
        <v>117</v>
      </c>
      <c r="N20" s="36" t="s">
        <v>120</v>
      </c>
      <c r="P20" s="4"/>
    </row>
    <row r="21" spans="1:16" ht="11.25" customHeight="1">
      <c r="A21" s="10"/>
      <c r="B21" s="67" t="s">
        <v>123</v>
      </c>
      <c r="C21" s="12">
        <v>1.4</v>
      </c>
      <c r="D21" s="16">
        <f t="shared" si="4"/>
        <v>22.900000000000002</v>
      </c>
      <c r="E21" s="11">
        <v>2</v>
      </c>
      <c r="F21" s="16">
        <f t="shared" si="0"/>
        <v>42</v>
      </c>
      <c r="G21" s="17">
        <f t="shared" si="1"/>
        <v>0.35486111111111068</v>
      </c>
      <c r="H21" s="17">
        <f t="shared" si="2"/>
        <v>0.59097222222222168</v>
      </c>
      <c r="I21" s="17"/>
      <c r="J21" s="13" t="s">
        <v>108</v>
      </c>
      <c r="K21" s="19"/>
      <c r="L21" s="19" t="s">
        <v>116</v>
      </c>
      <c r="M21" s="20" t="s">
        <v>117</v>
      </c>
      <c r="N21" s="36" t="s">
        <v>120</v>
      </c>
      <c r="P21" s="4"/>
    </row>
    <row r="22" spans="1:16" ht="11.25" customHeight="1">
      <c r="A22" s="10"/>
      <c r="B22" s="67" t="s">
        <v>123</v>
      </c>
      <c r="C22" s="12">
        <v>1</v>
      </c>
      <c r="D22" s="16">
        <f t="shared" si="4"/>
        <v>23.900000000000002</v>
      </c>
      <c r="E22" s="11">
        <v>2</v>
      </c>
      <c r="F22" s="16">
        <f t="shared" si="0"/>
        <v>30</v>
      </c>
      <c r="G22" s="17">
        <f t="shared" si="1"/>
        <v>0.35624999999999957</v>
      </c>
      <c r="H22" s="17">
        <f t="shared" si="2"/>
        <v>0.59236111111111056</v>
      </c>
      <c r="I22" s="17"/>
      <c r="J22" s="13" t="s">
        <v>108</v>
      </c>
      <c r="K22" s="13"/>
      <c r="L22" s="19" t="s">
        <v>109</v>
      </c>
      <c r="M22" s="20" t="s">
        <v>110</v>
      </c>
      <c r="N22" s="36" t="s">
        <v>120</v>
      </c>
      <c r="P22" s="4"/>
    </row>
    <row r="23" spans="1:16" ht="11.25" customHeight="1">
      <c r="A23" s="10"/>
      <c r="B23" s="67" t="s">
        <v>124</v>
      </c>
      <c r="C23" s="12">
        <v>1.4</v>
      </c>
      <c r="D23" s="16">
        <f t="shared" si="4"/>
        <v>25.3</v>
      </c>
      <c r="E23" s="11">
        <v>2</v>
      </c>
      <c r="F23" s="16">
        <f t="shared" si="0"/>
        <v>42</v>
      </c>
      <c r="G23" s="17">
        <f t="shared" si="1"/>
        <v>0.35763888888888845</v>
      </c>
      <c r="H23" s="17">
        <f t="shared" si="2"/>
        <v>0.59374999999999944</v>
      </c>
      <c r="I23" s="17"/>
      <c r="J23" s="13" t="s">
        <v>108</v>
      </c>
      <c r="K23" s="13"/>
      <c r="L23" s="19" t="s">
        <v>109</v>
      </c>
      <c r="M23" s="20" t="s">
        <v>110</v>
      </c>
      <c r="N23" s="36" t="str">
        <f t="shared" ref="N23:N30" si="5">B23</f>
        <v>Łupki</v>
      </c>
      <c r="P23" s="4"/>
    </row>
    <row r="24" spans="1:16" ht="11.25" customHeight="1">
      <c r="A24" s="10"/>
      <c r="B24" s="67" t="s">
        <v>114</v>
      </c>
      <c r="C24" s="12">
        <v>1.6</v>
      </c>
      <c r="D24" s="16">
        <f t="shared" si="4"/>
        <v>26.900000000000002</v>
      </c>
      <c r="E24" s="11">
        <v>2</v>
      </c>
      <c r="F24" s="16">
        <f t="shared" si="0"/>
        <v>48</v>
      </c>
      <c r="G24" s="17">
        <f t="shared" si="1"/>
        <v>0.35902777777777733</v>
      </c>
      <c r="H24" s="17">
        <f t="shared" si="2"/>
        <v>0.59513888888888833</v>
      </c>
      <c r="I24" s="17"/>
      <c r="J24" s="13" t="s">
        <v>108</v>
      </c>
      <c r="K24" s="13"/>
      <c r="L24" s="19" t="s">
        <v>116</v>
      </c>
      <c r="M24" s="20" t="s">
        <v>117</v>
      </c>
      <c r="N24" s="36" t="str">
        <f t="shared" si="5"/>
        <v>Babrosty</v>
      </c>
      <c r="P24" s="4"/>
    </row>
    <row r="25" spans="1:16" ht="11.25" customHeight="1">
      <c r="A25" s="10"/>
      <c r="B25" s="67" t="s">
        <v>113</v>
      </c>
      <c r="C25" s="12">
        <v>1.5</v>
      </c>
      <c r="D25" s="16">
        <f t="shared" si="4"/>
        <v>28.400000000000002</v>
      </c>
      <c r="E25" s="11">
        <v>2</v>
      </c>
      <c r="F25" s="16">
        <f t="shared" si="0"/>
        <v>45</v>
      </c>
      <c r="G25" s="17">
        <f t="shared" si="1"/>
        <v>0.36041666666666622</v>
      </c>
      <c r="H25" s="17">
        <f t="shared" si="2"/>
        <v>0.59652777777777721</v>
      </c>
      <c r="I25" s="17"/>
      <c r="J25" s="13"/>
      <c r="K25" s="13"/>
      <c r="L25" s="19"/>
      <c r="M25" s="20"/>
      <c r="N25" s="36" t="str">
        <f t="shared" si="5"/>
        <v>Stare Guty</v>
      </c>
      <c r="P25" s="4"/>
    </row>
    <row r="26" spans="1:16" ht="11.25" customHeight="1">
      <c r="A26" s="10"/>
      <c r="B26" s="67" t="s">
        <v>112</v>
      </c>
      <c r="C26" s="12">
        <v>2.2999999999999998</v>
      </c>
      <c r="D26" s="16">
        <f t="shared" si="4"/>
        <v>30.700000000000003</v>
      </c>
      <c r="E26" s="11">
        <v>3</v>
      </c>
      <c r="F26" s="16">
        <f t="shared" si="0"/>
        <v>46</v>
      </c>
      <c r="G26" s="17">
        <f t="shared" si="1"/>
        <v>0.36249999999999954</v>
      </c>
      <c r="H26" s="17">
        <f t="shared" si="2"/>
        <v>0.59861111111111054</v>
      </c>
      <c r="I26" s="17"/>
      <c r="J26" s="13" t="s">
        <v>108</v>
      </c>
      <c r="K26" s="12"/>
      <c r="L26" s="19" t="s">
        <v>116</v>
      </c>
      <c r="M26" s="11" t="s">
        <v>117</v>
      </c>
      <c r="N26" s="36" t="str">
        <f t="shared" si="5"/>
        <v xml:space="preserve">Kocioł Duży </v>
      </c>
      <c r="P26" s="4"/>
    </row>
    <row r="27" spans="1:16" ht="11.25" customHeight="1">
      <c r="A27" s="10"/>
      <c r="B27" s="67" t="s">
        <v>111</v>
      </c>
      <c r="C27" s="12">
        <v>1</v>
      </c>
      <c r="D27" s="16">
        <f t="shared" si="4"/>
        <v>31.700000000000003</v>
      </c>
      <c r="E27" s="11">
        <v>2</v>
      </c>
      <c r="F27" s="16">
        <f t="shared" si="0"/>
        <v>30</v>
      </c>
      <c r="G27" s="17">
        <f t="shared" si="1"/>
        <v>0.36388888888888843</v>
      </c>
      <c r="H27" s="17">
        <f t="shared" si="2"/>
        <v>0.59999999999999942</v>
      </c>
      <c r="I27" s="17"/>
      <c r="J27" s="13" t="s">
        <v>108</v>
      </c>
      <c r="K27" s="19"/>
      <c r="L27" s="19" t="s">
        <v>116</v>
      </c>
      <c r="M27" s="20" t="s">
        <v>117</v>
      </c>
      <c r="N27" s="36" t="str">
        <f t="shared" si="5"/>
        <v xml:space="preserve">Rakowo </v>
      </c>
      <c r="P27" s="4"/>
    </row>
    <row r="28" spans="1:16" ht="11.25" customHeight="1">
      <c r="A28" s="10"/>
      <c r="B28" s="15" t="s">
        <v>71</v>
      </c>
      <c r="C28" s="12">
        <v>3.8</v>
      </c>
      <c r="D28" s="16">
        <f t="shared" si="4"/>
        <v>35.5</v>
      </c>
      <c r="E28" s="11">
        <v>4</v>
      </c>
      <c r="F28" s="16">
        <f t="shared" si="0"/>
        <v>57</v>
      </c>
      <c r="G28" s="17">
        <f t="shared" si="1"/>
        <v>0.3666666666666662</v>
      </c>
      <c r="H28" s="17">
        <f t="shared" si="2"/>
        <v>0.60277777777777719</v>
      </c>
      <c r="I28" s="17"/>
      <c r="J28" s="13" t="s">
        <v>108</v>
      </c>
      <c r="K28" s="12"/>
      <c r="L28" s="19" t="s">
        <v>116</v>
      </c>
      <c r="M28" s="13" t="s">
        <v>117</v>
      </c>
      <c r="N28" s="46" t="str">
        <f t="shared" si="5"/>
        <v>Kaliszki</v>
      </c>
      <c r="O28" s="21" t="s">
        <v>35</v>
      </c>
      <c r="P28" s="4"/>
    </row>
    <row r="29" spans="1:16" ht="11.25" customHeight="1">
      <c r="A29" s="10"/>
      <c r="B29" s="15" t="s">
        <v>72</v>
      </c>
      <c r="C29" s="12">
        <v>1.6</v>
      </c>
      <c r="D29" s="16">
        <f t="shared" si="4"/>
        <v>37.1</v>
      </c>
      <c r="E29" s="11">
        <v>2</v>
      </c>
      <c r="F29" s="16">
        <f t="shared" si="0"/>
        <v>48</v>
      </c>
      <c r="G29" s="17">
        <f t="shared" si="1"/>
        <v>0.36805555555555508</v>
      </c>
      <c r="H29" s="17">
        <f t="shared" si="2"/>
        <v>0.60416666666666607</v>
      </c>
      <c r="I29" s="17"/>
      <c r="J29" s="11" t="s">
        <v>19</v>
      </c>
      <c r="K29" s="13" t="s">
        <v>29</v>
      </c>
      <c r="L29" s="19"/>
      <c r="M29" s="20"/>
      <c r="N29" s="46" t="str">
        <f t="shared" si="5"/>
        <v>Kolonia Kawałek</v>
      </c>
      <c r="O29" s="22" t="s">
        <v>37</v>
      </c>
      <c r="P29" s="4"/>
    </row>
    <row r="30" spans="1:16" ht="11.25" customHeight="1">
      <c r="A30" s="10" t="s">
        <v>38</v>
      </c>
      <c r="B30" s="15" t="s">
        <v>20</v>
      </c>
      <c r="C30" s="12">
        <v>1.4</v>
      </c>
      <c r="D30" s="16">
        <f t="shared" si="4"/>
        <v>38.5</v>
      </c>
      <c r="E30" s="11">
        <v>2</v>
      </c>
      <c r="F30" s="16">
        <f t="shared" si="0"/>
        <v>42</v>
      </c>
      <c r="G30" s="17">
        <f t="shared" si="1"/>
        <v>0.36944444444444396</v>
      </c>
      <c r="H30" s="17">
        <f t="shared" si="2"/>
        <v>0.60555555555555496</v>
      </c>
      <c r="I30" s="17"/>
      <c r="J30" s="11" t="s">
        <v>19</v>
      </c>
      <c r="K30" s="13"/>
      <c r="L30" s="19"/>
      <c r="M30" s="20"/>
      <c r="N30" s="46" t="str">
        <f t="shared" si="5"/>
        <v>Biała Piska</v>
      </c>
      <c r="O30" s="23" t="s">
        <v>39</v>
      </c>
      <c r="P30" s="4"/>
    </row>
    <row r="31" spans="1:16" ht="11.25" customHeight="1">
      <c r="A31" s="24" t="s">
        <v>40</v>
      </c>
      <c r="B31" s="25"/>
      <c r="C31" s="26"/>
      <c r="D31" s="27">
        <f>D30</f>
        <v>38.5</v>
      </c>
      <c r="E31" s="27"/>
      <c r="F31" s="28"/>
      <c r="G31" s="29">
        <f t="shared" ref="G31:I33" si="6">$D31</f>
        <v>38.5</v>
      </c>
      <c r="H31" s="29">
        <f t="shared" si="6"/>
        <v>38.5</v>
      </c>
      <c r="I31" s="29">
        <f t="shared" si="6"/>
        <v>38.5</v>
      </c>
      <c r="J31" s="30"/>
      <c r="K31" s="30"/>
      <c r="L31" s="30"/>
      <c r="M31" s="30"/>
      <c r="N31" s="30"/>
      <c r="O31" s="31">
        <f>SUM($G31:K31)</f>
        <v>115.5</v>
      </c>
      <c r="P31" s="4"/>
    </row>
    <row r="32" spans="1:16" ht="11.25" customHeight="1">
      <c r="A32" s="24" t="s">
        <v>41</v>
      </c>
      <c r="B32" s="25"/>
      <c r="C32" s="26"/>
      <c r="D32" s="27">
        <f>D12+(D30-D16)</f>
        <v>29.9</v>
      </c>
      <c r="E32" s="27"/>
      <c r="F32" s="33"/>
      <c r="G32" s="29">
        <f t="shared" si="6"/>
        <v>29.9</v>
      </c>
      <c r="H32" s="29">
        <f t="shared" si="6"/>
        <v>29.9</v>
      </c>
      <c r="I32" s="29">
        <f t="shared" si="6"/>
        <v>29.9</v>
      </c>
      <c r="J32" s="34"/>
      <c r="K32" s="34"/>
      <c r="L32" s="34"/>
      <c r="M32" s="34"/>
      <c r="N32" s="34"/>
      <c r="O32" s="31">
        <f>SUM($G32:K32)</f>
        <v>89.699999999999989</v>
      </c>
      <c r="P32" s="32"/>
    </row>
    <row r="33" spans="1:1024" s="32" customFormat="1" ht="12.75" customHeight="1">
      <c r="A33" s="68" t="s">
        <v>125</v>
      </c>
      <c r="B33" s="69"/>
      <c r="C33" s="70"/>
      <c r="D33" s="71">
        <f>D16-D12</f>
        <v>8.6</v>
      </c>
      <c r="E33" s="71"/>
      <c r="F33" s="72"/>
      <c r="G33" s="73">
        <f t="shared" si="6"/>
        <v>8.6</v>
      </c>
      <c r="H33" s="73">
        <f t="shared" si="6"/>
        <v>8.6</v>
      </c>
      <c r="I33" s="73">
        <f t="shared" si="6"/>
        <v>8.6</v>
      </c>
      <c r="J33" s="74"/>
      <c r="K33" s="74"/>
      <c r="L33" s="74"/>
      <c r="M33" s="74"/>
      <c r="N33" s="74"/>
      <c r="O33" s="73">
        <f>SUM($G33:K33)</f>
        <v>25.799999999999997</v>
      </c>
      <c r="AMJ33"/>
    </row>
    <row r="34" spans="1:1024" s="32" customFormat="1" ht="12.75" customHeight="1">
      <c r="A34" s="52"/>
      <c r="B34" s="5"/>
      <c r="C34" s="55"/>
      <c r="D34" s="56"/>
      <c r="E34" s="57"/>
      <c r="F34" s="56"/>
      <c r="G34" s="58"/>
      <c r="H34" s="58"/>
      <c r="I34" s="58"/>
      <c r="J34" s="57"/>
      <c r="K34" s="59"/>
      <c r="L34" s="60"/>
      <c r="M34" s="61"/>
      <c r="N34" s="4"/>
      <c r="O34" s="4"/>
      <c r="AMJ34"/>
    </row>
    <row r="35" spans="1:1024" s="32" customFormat="1" ht="12.75" customHeight="1">
      <c r="A35" s="24" t="s">
        <v>40</v>
      </c>
      <c r="B35" s="44"/>
      <c r="C35" s="44"/>
      <c r="D35" s="27" t="s">
        <v>126</v>
      </c>
      <c r="E35" s="45"/>
      <c r="F35" s="3">
        <f>O31</f>
        <v>115.5</v>
      </c>
      <c r="G35" s="3"/>
      <c r="H35" s="42"/>
      <c r="I35" s="42"/>
      <c r="J35" s="42"/>
      <c r="K35" s="42"/>
      <c r="L35" s="42"/>
      <c r="M35" s="42"/>
      <c r="N35" s="42"/>
      <c r="O35" s="42"/>
      <c r="P35" s="4"/>
      <c r="AMJ35"/>
    </row>
    <row r="36" spans="1:1024" ht="11.25" customHeight="1">
      <c r="A36" s="24" t="s">
        <v>41</v>
      </c>
      <c r="B36" s="44"/>
      <c r="C36" s="44"/>
      <c r="D36" s="27" t="s">
        <v>126</v>
      </c>
      <c r="E36" s="45"/>
      <c r="F36" s="3">
        <f>O32</f>
        <v>89.699999999999989</v>
      </c>
      <c r="G36" s="3"/>
      <c r="H36" s="42"/>
      <c r="I36" s="42"/>
      <c r="J36" s="42"/>
      <c r="K36" s="42"/>
      <c r="L36" s="42"/>
      <c r="M36" s="42"/>
      <c r="N36" s="42"/>
      <c r="O36" s="75"/>
      <c r="P36" s="42"/>
    </row>
    <row r="37" spans="1:1024" s="42" customFormat="1" ht="12.75" customHeight="1">
      <c r="A37" s="68" t="s">
        <v>125</v>
      </c>
      <c r="B37" s="70"/>
      <c r="C37" s="70"/>
      <c r="D37" s="71" t="s">
        <v>126</v>
      </c>
      <c r="E37" s="76"/>
      <c r="F37" s="2">
        <f>O33</f>
        <v>25.799999999999997</v>
      </c>
      <c r="G37" s="2"/>
      <c r="O37" s="75"/>
      <c r="P37" s="77"/>
      <c r="AMJ37"/>
    </row>
    <row r="38" spans="1:1024" s="42" customFormat="1" ht="12.75" customHeight="1">
      <c r="A38" s="46"/>
      <c r="B38" s="5"/>
      <c r="C38" s="46"/>
      <c r="D38" s="48"/>
      <c r="E38" s="46"/>
      <c r="F38" s="48"/>
      <c r="G38" s="46"/>
      <c r="H38" s="46"/>
      <c r="I38" s="46"/>
      <c r="J38" s="46"/>
      <c r="K38" s="46"/>
      <c r="L38" s="46"/>
      <c r="M38" s="46"/>
      <c r="N38" s="4"/>
      <c r="O38" s="4"/>
      <c r="P38" s="77"/>
      <c r="AMJ38"/>
    </row>
    <row r="39" spans="1:1024" s="42" customFormat="1" ht="12.75" customHeight="1">
      <c r="A39" s="4"/>
      <c r="B39" s="49" t="s">
        <v>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6"/>
      <c r="P39" s="53"/>
      <c r="AMJ39"/>
    </row>
    <row r="40" spans="1:1024" ht="10.5" customHeight="1">
      <c r="B40" s="50" t="s">
        <v>44</v>
      </c>
      <c r="T40" s="51"/>
      <c r="U40" s="51"/>
      <c r="V40" s="51"/>
      <c r="W40" s="51"/>
      <c r="X40" s="51"/>
    </row>
    <row r="41" spans="1:1024" ht="10.5" customHeight="1">
      <c r="B41" s="50"/>
    </row>
    <row r="42" spans="1:1024" ht="10.5" customHeight="1">
      <c r="V42" s="51"/>
      <c r="W42" s="51"/>
      <c r="X42" s="51"/>
      <c r="Y42" s="51"/>
      <c r="Z42" s="51"/>
    </row>
    <row r="43" spans="1:1024" ht="12.75" customHeight="1"/>
    <row r="44" spans="1:1024" ht="14.25" customHeight="1"/>
    <row r="45" spans="1:1024" ht="10.5" customHeight="1"/>
    <row r="46" spans="1:1024" ht="10.5" customHeight="1"/>
    <row r="47" spans="1:1024" ht="10.5" customHeight="1"/>
    <row r="48" spans="1:1024" ht="10.5" customHeight="1"/>
    <row r="49" ht="10.5" customHeight="1"/>
    <row r="50" ht="10.5" customHeight="1"/>
    <row r="51" ht="10.5" customHeight="1"/>
    <row r="52" ht="10.5" customHeight="1"/>
    <row r="53" ht="10.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  <row r="60" ht="10.5" customHeight="1"/>
    <row r="61" ht="10.5" customHeight="1"/>
    <row r="62" ht="10.5" customHeight="1"/>
    <row r="63" ht="10.5" customHeight="1"/>
    <row r="64" ht="10.5" customHeight="1"/>
    <row r="65" ht="10.5" customHeight="1"/>
  </sheetData>
  <mergeCells count="3">
    <mergeCell ref="F35:G35"/>
    <mergeCell ref="F36:G36"/>
    <mergeCell ref="F37:G37"/>
  </mergeCells>
  <pageMargins left="0.196527777777778" right="0.196527777777778" top="0.59027777777777801" bottom="0.196527777777778" header="0.51180555555555496" footer="0.51180555555555496"/>
  <pageSetup paperSize="9" scale="95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J116"/>
  <sheetViews>
    <sheetView view="pageBreakPreview" zoomScaleNormal="120" workbookViewId="0"/>
  </sheetViews>
  <sheetFormatPr defaultColWidth="8.75" defaultRowHeight="15"/>
  <cols>
    <col min="1" max="1" width="4.5" style="4" customWidth="1"/>
    <col min="2" max="2" width="21.25" style="5" customWidth="1"/>
    <col min="3" max="3" width="4.625" style="4" customWidth="1"/>
    <col min="4" max="4" width="4.25" style="4" customWidth="1"/>
    <col min="5" max="5" width="3.625" style="4" customWidth="1"/>
    <col min="6" max="6" width="5.125" style="4" customWidth="1"/>
    <col min="7" max="8" width="4.5" style="4" customWidth="1"/>
    <col min="9" max="9" width="4.625" style="4" customWidth="1"/>
    <col min="10" max="10" width="5.25" style="4" customWidth="1"/>
    <col min="11" max="11" width="6" style="4" customWidth="1"/>
    <col min="12" max="12" width="5.625" style="4" customWidth="1"/>
    <col min="13" max="13" width="6.125" style="4" customWidth="1"/>
    <col min="14" max="14" width="8.75" style="4"/>
    <col min="15" max="15" width="3" style="52" customWidth="1"/>
    <col min="16" max="1024" width="8.75" style="4"/>
  </cols>
  <sheetData>
    <row r="1" spans="1:15">
      <c r="A1" s="6"/>
      <c r="B1" s="7"/>
      <c r="I1" s="6"/>
      <c r="J1" s="6"/>
    </row>
    <row r="2" spans="1:15">
      <c r="A2" s="6"/>
      <c r="B2" s="7"/>
      <c r="I2" s="6"/>
      <c r="J2" s="6"/>
    </row>
    <row r="3" spans="1:15" ht="54">
      <c r="A3" s="6"/>
      <c r="B3" s="8" t="s">
        <v>0</v>
      </c>
      <c r="I3" s="6"/>
      <c r="J3" s="6"/>
    </row>
    <row r="4" spans="1:15">
      <c r="B4" s="5" t="s">
        <v>1</v>
      </c>
      <c r="I4" s="6"/>
      <c r="J4" s="6"/>
    </row>
    <row r="5" spans="1:15">
      <c r="B5" s="5" t="s">
        <v>2</v>
      </c>
      <c r="J5" s="4" t="s">
        <v>3</v>
      </c>
    </row>
    <row r="6" spans="1:15" ht="12.75" customHeight="1">
      <c r="D6" s="4" t="s">
        <v>127</v>
      </c>
      <c r="J6" s="4" t="s">
        <v>5</v>
      </c>
      <c r="O6" s="4"/>
    </row>
    <row r="7" spans="1:15" s="4" customFormat="1" ht="11.25" customHeight="1">
      <c r="B7" s="9" t="s">
        <v>128</v>
      </c>
      <c r="C7" s="9"/>
      <c r="F7" s="5"/>
      <c r="G7" s="5"/>
      <c r="H7" s="5"/>
      <c r="J7" s="4" t="s">
        <v>129</v>
      </c>
    </row>
    <row r="8" spans="1:15" ht="11.25" customHeight="1">
      <c r="E8" s="5"/>
      <c r="F8" s="5"/>
      <c r="G8" s="5"/>
      <c r="H8" s="5"/>
      <c r="O8" s="4"/>
    </row>
    <row r="9" spans="1:15" s="4" customFormat="1" ht="11.25" customHeight="1">
      <c r="A9" s="10"/>
      <c r="B9" s="11" t="s">
        <v>8</v>
      </c>
      <c r="C9" s="12"/>
      <c r="D9" s="11" t="s">
        <v>9</v>
      </c>
      <c r="E9" s="11" t="s">
        <v>10</v>
      </c>
      <c r="F9" s="11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</row>
    <row r="10" spans="1:15" s="4" customFormat="1" ht="11.25" customHeight="1">
      <c r="A10" s="10" t="s">
        <v>17</v>
      </c>
      <c r="B10" s="15" t="s">
        <v>20</v>
      </c>
      <c r="C10" s="12"/>
      <c r="D10" s="16">
        <v>0</v>
      </c>
      <c r="E10" s="11"/>
      <c r="F10" s="11"/>
      <c r="G10" s="17">
        <v>0.27083333333333298</v>
      </c>
      <c r="H10" s="11" t="s">
        <v>19</v>
      </c>
      <c r="I10" s="11"/>
      <c r="J10" s="11"/>
      <c r="K10" s="10"/>
      <c r="L10" s="4" t="s">
        <v>20</v>
      </c>
    </row>
    <row r="11" spans="1:15" s="4" customFormat="1" ht="11.25" customHeight="1">
      <c r="A11" s="10"/>
      <c r="B11" s="15" t="s">
        <v>20</v>
      </c>
      <c r="C11" s="12">
        <v>0.3</v>
      </c>
      <c r="D11" s="16">
        <v>0.3</v>
      </c>
      <c r="E11" s="11">
        <v>1</v>
      </c>
      <c r="F11" s="16">
        <f t="shared" ref="F11:F40" si="0">C11*60/E11</f>
        <v>18</v>
      </c>
      <c r="G11" s="17">
        <v>0.27152777777777798</v>
      </c>
      <c r="H11" s="11" t="s">
        <v>19</v>
      </c>
      <c r="I11" s="11"/>
      <c r="J11" s="11"/>
      <c r="K11" s="10"/>
    </row>
    <row r="12" spans="1:15" s="4" customFormat="1" ht="11.25" customHeight="1">
      <c r="A12" s="10"/>
      <c r="B12" s="15" t="s">
        <v>65</v>
      </c>
      <c r="C12" s="12">
        <v>2.9</v>
      </c>
      <c r="D12" s="16">
        <v>3.2</v>
      </c>
      <c r="E12" s="11">
        <v>4</v>
      </c>
      <c r="F12" s="16">
        <f t="shared" si="0"/>
        <v>43.5</v>
      </c>
      <c r="G12" s="17">
        <f t="shared" ref="G12:G40" si="1">G11+TIME(0,E12,0)</f>
        <v>0.27430555555555575</v>
      </c>
      <c r="H12" s="11" t="s">
        <v>19</v>
      </c>
      <c r="I12" s="11"/>
      <c r="J12" s="11"/>
      <c r="K12" s="11"/>
      <c r="L12" s="4" t="str">
        <f t="shared" ref="L12:L17" si="2">B12</f>
        <v>Oblewo</v>
      </c>
    </row>
    <row r="13" spans="1:15" s="4" customFormat="1" ht="11.25" customHeight="1">
      <c r="A13" s="10"/>
      <c r="B13" s="18" t="s">
        <v>66</v>
      </c>
      <c r="C13" s="12">
        <v>2.2000000000000002</v>
      </c>
      <c r="D13" s="16">
        <f t="shared" ref="D13:D42" si="3">D12+C13</f>
        <v>5.4</v>
      </c>
      <c r="E13" s="11">
        <v>2</v>
      </c>
      <c r="F13" s="16">
        <f t="shared" si="0"/>
        <v>66</v>
      </c>
      <c r="G13" s="17">
        <f t="shared" si="1"/>
        <v>0.27569444444444463</v>
      </c>
      <c r="H13" s="11" t="s">
        <v>19</v>
      </c>
      <c r="I13" s="19"/>
      <c r="J13" s="19"/>
      <c r="K13" s="20"/>
      <c r="L13" s="4" t="str">
        <f t="shared" si="2"/>
        <v>Sulimy</v>
      </c>
    </row>
    <row r="14" spans="1:15" s="4" customFormat="1" ht="11.25" customHeight="1">
      <c r="A14" s="10"/>
      <c r="B14" s="18" t="s">
        <v>90</v>
      </c>
      <c r="C14" s="12">
        <v>1.9</v>
      </c>
      <c r="D14" s="16">
        <f t="shared" si="3"/>
        <v>7.3000000000000007</v>
      </c>
      <c r="E14" s="11">
        <v>2</v>
      </c>
      <c r="F14" s="16">
        <f t="shared" si="0"/>
        <v>57</v>
      </c>
      <c r="G14" s="17">
        <f t="shared" si="1"/>
        <v>0.27708333333333351</v>
      </c>
      <c r="H14" s="11" t="s">
        <v>19</v>
      </c>
      <c r="I14" s="13"/>
      <c r="J14" s="19"/>
      <c r="K14" s="20"/>
      <c r="L14" s="4" t="str">
        <f t="shared" si="2"/>
        <v>Nowe Drygały</v>
      </c>
    </row>
    <row r="15" spans="1:15" s="4" customFormat="1" ht="11.25" customHeight="1">
      <c r="A15" s="10"/>
      <c r="B15" s="18" t="s">
        <v>92</v>
      </c>
      <c r="C15" s="12">
        <v>2.2000000000000002</v>
      </c>
      <c r="D15" s="16">
        <f t="shared" si="3"/>
        <v>9.5</v>
      </c>
      <c r="E15" s="11">
        <v>2</v>
      </c>
      <c r="F15" s="16">
        <f t="shared" si="0"/>
        <v>66</v>
      </c>
      <c r="G15" s="17">
        <f t="shared" si="1"/>
        <v>0.2784722222222224</v>
      </c>
      <c r="H15" s="11" t="s">
        <v>19</v>
      </c>
      <c r="I15" s="13"/>
      <c r="J15" s="19"/>
      <c r="K15" s="20"/>
      <c r="L15" s="4" t="str">
        <f t="shared" si="2"/>
        <v>Drygały</v>
      </c>
    </row>
    <row r="16" spans="1:15" s="4" customFormat="1" ht="11.25" customHeight="1">
      <c r="A16" s="10"/>
      <c r="B16" s="18" t="s">
        <v>92</v>
      </c>
      <c r="C16" s="12">
        <v>1.7</v>
      </c>
      <c r="D16" s="16">
        <f t="shared" si="3"/>
        <v>11.2</v>
      </c>
      <c r="E16" s="11">
        <v>3</v>
      </c>
      <c r="F16" s="16">
        <f t="shared" si="0"/>
        <v>34</v>
      </c>
      <c r="G16" s="17">
        <f t="shared" si="1"/>
        <v>0.28055555555555572</v>
      </c>
      <c r="H16" s="11" t="s">
        <v>19</v>
      </c>
      <c r="I16" s="13"/>
      <c r="J16" s="19"/>
      <c r="K16" s="20"/>
      <c r="L16" s="4" t="str">
        <f t="shared" si="2"/>
        <v>Drygały</v>
      </c>
    </row>
    <row r="17" spans="1:14" s="4" customFormat="1" ht="11.25" customHeight="1">
      <c r="A17" s="10"/>
      <c r="B17" s="18" t="s">
        <v>130</v>
      </c>
      <c r="C17" s="12">
        <v>2</v>
      </c>
      <c r="D17" s="16">
        <f t="shared" si="3"/>
        <v>13.2</v>
      </c>
      <c r="E17" s="11">
        <v>2</v>
      </c>
      <c r="F17" s="16">
        <f t="shared" si="0"/>
        <v>60</v>
      </c>
      <c r="G17" s="17">
        <f t="shared" si="1"/>
        <v>0.28194444444444461</v>
      </c>
      <c r="H17" s="11" t="s">
        <v>19</v>
      </c>
      <c r="I17" s="13" t="s">
        <v>29</v>
      </c>
      <c r="J17" s="19"/>
      <c r="K17" s="20"/>
      <c r="L17" s="4" t="str">
        <f t="shared" si="2"/>
        <v>Pogorzel Wielka</v>
      </c>
    </row>
    <row r="18" spans="1:14" s="4" customFormat="1" ht="11.25" customHeight="1">
      <c r="B18" s="66" t="s">
        <v>130</v>
      </c>
      <c r="C18" s="12">
        <v>1</v>
      </c>
      <c r="D18" s="16">
        <f t="shared" si="3"/>
        <v>14.2</v>
      </c>
      <c r="E18" s="11">
        <v>1</v>
      </c>
      <c r="F18" s="16">
        <f t="shared" si="0"/>
        <v>60</v>
      </c>
      <c r="G18" s="17">
        <f t="shared" si="1"/>
        <v>0.28263888888888905</v>
      </c>
      <c r="H18" s="11" t="s">
        <v>19</v>
      </c>
      <c r="I18" s="13"/>
      <c r="J18" s="19"/>
      <c r="K18" s="20"/>
    </row>
    <row r="19" spans="1:14" s="4" customFormat="1" ht="11.25" customHeight="1">
      <c r="A19" s="10"/>
      <c r="B19" s="18" t="s">
        <v>131</v>
      </c>
      <c r="C19" s="12">
        <v>2.5</v>
      </c>
      <c r="D19" s="16">
        <f t="shared" si="3"/>
        <v>16.7</v>
      </c>
      <c r="E19" s="11">
        <v>3</v>
      </c>
      <c r="F19" s="16">
        <f t="shared" si="0"/>
        <v>50</v>
      </c>
      <c r="G19" s="17">
        <f t="shared" si="1"/>
        <v>0.28472222222222238</v>
      </c>
      <c r="H19" s="11" t="s">
        <v>19</v>
      </c>
      <c r="I19" s="13" t="s">
        <v>29</v>
      </c>
      <c r="J19" s="19"/>
      <c r="K19" s="20"/>
      <c r="L19" s="4" t="str">
        <f t="shared" ref="L19:L25" si="4">B19</f>
        <v>Monety</v>
      </c>
    </row>
    <row r="20" spans="1:14" s="4" customFormat="1" ht="11.25" customHeight="1">
      <c r="A20" s="10"/>
      <c r="B20" s="78" t="s">
        <v>132</v>
      </c>
      <c r="C20" s="12">
        <v>1.6</v>
      </c>
      <c r="D20" s="16">
        <f t="shared" si="3"/>
        <v>18.3</v>
      </c>
      <c r="E20" s="11">
        <v>2</v>
      </c>
      <c r="F20" s="16">
        <f t="shared" si="0"/>
        <v>48</v>
      </c>
      <c r="G20" s="17">
        <f t="shared" si="1"/>
        <v>0.28611111111111126</v>
      </c>
      <c r="H20" s="19" t="s">
        <v>133</v>
      </c>
      <c r="I20" s="19"/>
      <c r="J20" s="19" t="s">
        <v>109</v>
      </c>
      <c r="K20" s="20">
        <v>10</v>
      </c>
      <c r="L20" s="79" t="str">
        <f t="shared" si="4"/>
        <v>Kosinowo</v>
      </c>
      <c r="N20" s="79" t="s">
        <v>134</v>
      </c>
    </row>
    <row r="21" spans="1:14" s="4" customFormat="1" ht="11.25" customHeight="1">
      <c r="A21" s="10"/>
      <c r="B21" s="78" t="s">
        <v>132</v>
      </c>
      <c r="C21" s="12">
        <v>0.1</v>
      </c>
      <c r="D21" s="16">
        <f t="shared" si="3"/>
        <v>18.400000000000002</v>
      </c>
      <c r="E21" s="11">
        <v>1</v>
      </c>
      <c r="F21" s="16">
        <f t="shared" si="0"/>
        <v>6</v>
      </c>
      <c r="G21" s="17">
        <f t="shared" si="1"/>
        <v>0.2868055555555557</v>
      </c>
      <c r="H21" s="19" t="s">
        <v>133</v>
      </c>
      <c r="I21" s="19"/>
      <c r="J21" s="19" t="s">
        <v>116</v>
      </c>
      <c r="K21" s="20">
        <v>15</v>
      </c>
      <c r="L21" s="79" t="str">
        <f t="shared" si="4"/>
        <v>Kosinowo</v>
      </c>
    </row>
    <row r="22" spans="1:14" s="4" customFormat="1" ht="11.25" customHeight="1">
      <c r="A22" s="10"/>
      <c r="B22" s="78" t="s">
        <v>132</v>
      </c>
      <c r="C22" s="12">
        <v>0.2</v>
      </c>
      <c r="D22" s="16">
        <f t="shared" si="3"/>
        <v>18.600000000000001</v>
      </c>
      <c r="E22" s="11">
        <v>1</v>
      </c>
      <c r="F22" s="16">
        <f t="shared" si="0"/>
        <v>12</v>
      </c>
      <c r="G22" s="17">
        <f t="shared" si="1"/>
        <v>0.28750000000000014</v>
      </c>
      <c r="H22" s="13" t="s">
        <v>133</v>
      </c>
      <c r="I22" s="19"/>
      <c r="J22" s="19" t="s">
        <v>109</v>
      </c>
      <c r="K22" s="20">
        <v>10</v>
      </c>
      <c r="L22" s="79" t="str">
        <f t="shared" si="4"/>
        <v>Kosinowo</v>
      </c>
    </row>
    <row r="23" spans="1:14" s="4" customFormat="1" ht="11.25" customHeight="1">
      <c r="A23" s="10"/>
      <c r="B23" s="18" t="s">
        <v>135</v>
      </c>
      <c r="C23" s="12">
        <v>1.3</v>
      </c>
      <c r="D23" s="16">
        <f t="shared" si="3"/>
        <v>19.900000000000002</v>
      </c>
      <c r="E23" s="11">
        <v>3</v>
      </c>
      <c r="F23" s="16">
        <f t="shared" si="0"/>
        <v>26</v>
      </c>
      <c r="G23" s="17">
        <f t="shared" si="1"/>
        <v>0.28958333333333347</v>
      </c>
      <c r="H23" s="11" t="s">
        <v>19</v>
      </c>
      <c r="I23" s="13"/>
      <c r="J23" s="19"/>
      <c r="K23" s="20"/>
      <c r="L23" s="4" t="str">
        <f t="shared" si="4"/>
        <v>Rakowo Małe</v>
      </c>
    </row>
    <row r="24" spans="1:14" s="4" customFormat="1" ht="11.25" customHeight="1">
      <c r="A24" s="10"/>
      <c r="B24" s="15" t="s">
        <v>131</v>
      </c>
      <c r="C24" s="12">
        <v>2</v>
      </c>
      <c r="D24" s="16">
        <f t="shared" si="3"/>
        <v>21.900000000000002</v>
      </c>
      <c r="E24" s="11">
        <v>5</v>
      </c>
      <c r="F24" s="16">
        <f t="shared" si="0"/>
        <v>24</v>
      </c>
      <c r="G24" s="17">
        <f t="shared" si="1"/>
        <v>0.29305555555555568</v>
      </c>
      <c r="H24" s="11" t="s">
        <v>19</v>
      </c>
      <c r="I24" s="13"/>
      <c r="J24" s="19"/>
      <c r="K24" s="20"/>
      <c r="L24" s="4" t="str">
        <f t="shared" si="4"/>
        <v>Monety</v>
      </c>
    </row>
    <row r="25" spans="1:14" s="4" customFormat="1" ht="11.25" customHeight="1">
      <c r="A25" s="10"/>
      <c r="B25" s="15" t="s">
        <v>131</v>
      </c>
      <c r="C25" s="12">
        <v>1.3</v>
      </c>
      <c r="D25" s="16">
        <f t="shared" si="3"/>
        <v>23.200000000000003</v>
      </c>
      <c r="E25" s="11">
        <v>1</v>
      </c>
      <c r="F25" s="16">
        <f t="shared" si="0"/>
        <v>78</v>
      </c>
      <c r="G25" s="17">
        <f t="shared" si="1"/>
        <v>0.29375000000000012</v>
      </c>
      <c r="H25" s="11" t="s">
        <v>19</v>
      </c>
      <c r="I25" s="13"/>
      <c r="J25" s="19"/>
      <c r="K25" s="20"/>
      <c r="L25" s="4" t="str">
        <f t="shared" si="4"/>
        <v>Monety</v>
      </c>
    </row>
    <row r="26" spans="1:14" s="4" customFormat="1" ht="11.25" customHeight="1">
      <c r="A26" s="10"/>
      <c r="B26" s="15" t="s">
        <v>130</v>
      </c>
      <c r="C26" s="12">
        <v>2.5</v>
      </c>
      <c r="D26" s="16">
        <f t="shared" si="3"/>
        <v>25.700000000000003</v>
      </c>
      <c r="E26" s="11">
        <v>2</v>
      </c>
      <c r="F26" s="16">
        <f t="shared" si="0"/>
        <v>75</v>
      </c>
      <c r="G26" s="17">
        <f t="shared" si="1"/>
        <v>0.29513888888888901</v>
      </c>
      <c r="H26" s="11" t="s">
        <v>19</v>
      </c>
      <c r="I26" s="13"/>
      <c r="J26" s="19"/>
      <c r="K26" s="20"/>
    </row>
    <row r="27" spans="1:14" s="4" customFormat="1" ht="11.25" customHeight="1">
      <c r="A27" s="10"/>
      <c r="B27" s="15" t="s">
        <v>130</v>
      </c>
      <c r="C27" s="12">
        <v>1</v>
      </c>
      <c r="D27" s="16">
        <f t="shared" si="3"/>
        <v>26.700000000000003</v>
      </c>
      <c r="E27" s="11">
        <v>2</v>
      </c>
      <c r="F27" s="16">
        <f t="shared" si="0"/>
        <v>30</v>
      </c>
      <c r="G27" s="17">
        <f t="shared" si="1"/>
        <v>0.29652777777777789</v>
      </c>
      <c r="H27" s="11" t="s">
        <v>19</v>
      </c>
      <c r="I27" s="13"/>
      <c r="J27" s="19"/>
      <c r="K27" s="20"/>
    </row>
    <row r="28" spans="1:14" s="4" customFormat="1" ht="11.25" customHeight="1">
      <c r="A28" s="10"/>
      <c r="B28" s="15" t="s">
        <v>136</v>
      </c>
      <c r="C28" s="12">
        <v>3.2</v>
      </c>
      <c r="D28" s="16">
        <f t="shared" si="3"/>
        <v>29.900000000000002</v>
      </c>
      <c r="E28" s="11">
        <v>8</v>
      </c>
      <c r="F28" s="16">
        <f t="shared" si="0"/>
        <v>24</v>
      </c>
      <c r="G28" s="17">
        <f t="shared" si="1"/>
        <v>0.30208333333333343</v>
      </c>
      <c r="H28" s="11" t="s">
        <v>19</v>
      </c>
      <c r="I28" s="13"/>
      <c r="J28" s="19"/>
      <c r="K28" s="20"/>
      <c r="L28" s="4" t="str">
        <f>B28</f>
        <v>Nitki</v>
      </c>
    </row>
    <row r="29" spans="1:14" s="4" customFormat="1" ht="11.25" customHeight="1">
      <c r="A29" s="10"/>
      <c r="B29" s="15" t="s">
        <v>137</v>
      </c>
      <c r="C29" s="12">
        <v>3.6</v>
      </c>
      <c r="D29" s="16">
        <f t="shared" si="3"/>
        <v>33.5</v>
      </c>
      <c r="E29" s="11">
        <v>5</v>
      </c>
      <c r="F29" s="16">
        <f t="shared" si="0"/>
        <v>43.2</v>
      </c>
      <c r="G29" s="17">
        <f t="shared" si="1"/>
        <v>0.30555555555555564</v>
      </c>
      <c r="H29" s="11" t="s">
        <v>19</v>
      </c>
      <c r="I29" s="12"/>
      <c r="J29" s="19"/>
      <c r="K29" s="11"/>
      <c r="L29" s="4" t="str">
        <f>B29</f>
        <v>Pogorzel Mała</v>
      </c>
    </row>
    <row r="30" spans="1:14" s="4" customFormat="1" ht="11.25" customHeight="1">
      <c r="A30" s="10"/>
      <c r="B30" s="15" t="s">
        <v>92</v>
      </c>
      <c r="C30" s="12">
        <v>1.5</v>
      </c>
      <c r="D30" s="16">
        <f t="shared" si="3"/>
        <v>35</v>
      </c>
      <c r="E30" s="11">
        <v>5</v>
      </c>
      <c r="F30" s="16">
        <f t="shared" si="0"/>
        <v>18</v>
      </c>
      <c r="G30" s="17">
        <f t="shared" si="1"/>
        <v>0.30902777777777785</v>
      </c>
      <c r="H30" s="11" t="s">
        <v>19</v>
      </c>
      <c r="I30" s="19"/>
      <c r="J30" s="19"/>
      <c r="K30" s="20"/>
      <c r="L30" s="4" t="str">
        <f>B30</f>
        <v>Drygały</v>
      </c>
    </row>
    <row r="31" spans="1:14" s="4" customFormat="1" ht="11.25" customHeight="1">
      <c r="A31" s="10"/>
      <c r="B31" s="15" t="s">
        <v>92</v>
      </c>
      <c r="C31" s="12">
        <v>1.7</v>
      </c>
      <c r="D31" s="16">
        <f t="shared" si="3"/>
        <v>36.700000000000003</v>
      </c>
      <c r="E31" s="11">
        <v>1</v>
      </c>
      <c r="F31" s="16">
        <f t="shared" si="0"/>
        <v>102</v>
      </c>
      <c r="G31" s="17">
        <f t="shared" si="1"/>
        <v>0.30972222222222229</v>
      </c>
      <c r="H31" s="11" t="s">
        <v>19</v>
      </c>
      <c r="I31" s="19"/>
      <c r="J31" s="19"/>
      <c r="K31" s="20"/>
      <c r="L31" s="4" t="str">
        <f>B31</f>
        <v>Drygały</v>
      </c>
    </row>
    <row r="32" spans="1:14" s="4" customFormat="1" ht="11.25" customHeight="1">
      <c r="A32" s="10"/>
      <c r="B32" s="15" t="s">
        <v>91</v>
      </c>
      <c r="C32" s="12">
        <v>0.9</v>
      </c>
      <c r="D32" s="16">
        <f t="shared" si="3"/>
        <v>37.6</v>
      </c>
      <c r="E32" s="11">
        <v>2</v>
      </c>
      <c r="F32" s="16">
        <f t="shared" si="0"/>
        <v>27</v>
      </c>
      <c r="G32" s="17">
        <f t="shared" si="1"/>
        <v>0.31111111111111117</v>
      </c>
      <c r="H32" s="11" t="s">
        <v>19</v>
      </c>
      <c r="I32" s="12"/>
      <c r="J32" s="19"/>
      <c r="K32" s="13"/>
      <c r="L32" s="4" t="s">
        <v>92</v>
      </c>
    </row>
    <row r="33" spans="1:15" s="4" customFormat="1" ht="11.25" customHeight="1">
      <c r="A33" s="10"/>
      <c r="B33" s="15" t="s">
        <v>92</v>
      </c>
      <c r="C33" s="12">
        <v>0.8</v>
      </c>
      <c r="D33" s="16">
        <f t="shared" si="3"/>
        <v>38.4</v>
      </c>
      <c r="E33" s="11">
        <v>4</v>
      </c>
      <c r="F33" s="16">
        <f t="shared" si="0"/>
        <v>12</v>
      </c>
      <c r="G33" s="17">
        <f t="shared" si="1"/>
        <v>0.31388888888888894</v>
      </c>
      <c r="H33" s="11" t="s">
        <v>19</v>
      </c>
      <c r="I33" s="13"/>
      <c r="J33" s="19"/>
      <c r="K33" s="20"/>
      <c r="L33" s="4" t="str">
        <f t="shared" ref="L33:L40" si="5">B33</f>
        <v>Drygały</v>
      </c>
    </row>
    <row r="34" spans="1:15" s="4" customFormat="1" ht="11.25" customHeight="1">
      <c r="A34" s="10"/>
      <c r="B34" s="15" t="s">
        <v>138</v>
      </c>
      <c r="C34" s="12">
        <v>6.3</v>
      </c>
      <c r="D34" s="16">
        <f t="shared" si="3"/>
        <v>44.699999999999996</v>
      </c>
      <c r="E34" s="11">
        <v>8</v>
      </c>
      <c r="F34" s="16">
        <f t="shared" si="0"/>
        <v>47.25</v>
      </c>
      <c r="G34" s="17">
        <f t="shared" si="1"/>
        <v>0.31944444444444448</v>
      </c>
      <c r="H34" s="11" t="s">
        <v>19</v>
      </c>
      <c r="I34" s="13"/>
      <c r="J34" s="19"/>
      <c r="K34" s="20"/>
      <c r="L34" s="4" t="str">
        <f t="shared" si="5"/>
        <v>Bemowo Piskie</v>
      </c>
    </row>
    <row r="35" spans="1:15" s="4" customFormat="1" ht="11.25" customHeight="1">
      <c r="A35" s="10"/>
      <c r="B35" s="15" t="s">
        <v>92</v>
      </c>
      <c r="C35" s="12">
        <v>6.6</v>
      </c>
      <c r="D35" s="16">
        <f t="shared" si="3"/>
        <v>51.3</v>
      </c>
      <c r="E35" s="11">
        <v>6</v>
      </c>
      <c r="F35" s="16">
        <f t="shared" si="0"/>
        <v>66</v>
      </c>
      <c r="G35" s="17">
        <f t="shared" si="1"/>
        <v>0.32361111111111113</v>
      </c>
      <c r="H35" s="11" t="s">
        <v>19</v>
      </c>
      <c r="I35" s="13"/>
      <c r="J35" s="19"/>
      <c r="K35" s="20"/>
      <c r="L35" s="4" t="str">
        <f t="shared" si="5"/>
        <v>Drygały</v>
      </c>
    </row>
    <row r="36" spans="1:15" s="4" customFormat="1" ht="11.25" customHeight="1">
      <c r="A36" s="10"/>
      <c r="B36" s="15" t="s">
        <v>90</v>
      </c>
      <c r="C36" s="12">
        <v>2.2000000000000002</v>
      </c>
      <c r="D36" s="16">
        <f t="shared" si="3"/>
        <v>53.5</v>
      </c>
      <c r="E36" s="11">
        <v>4</v>
      </c>
      <c r="F36" s="16">
        <f t="shared" si="0"/>
        <v>33</v>
      </c>
      <c r="G36" s="17">
        <f t="shared" si="1"/>
        <v>0.3263888888888889</v>
      </c>
      <c r="H36" s="11" t="s">
        <v>19</v>
      </c>
      <c r="I36" s="13"/>
      <c r="J36" s="19"/>
      <c r="K36" s="20"/>
      <c r="L36" s="4" t="str">
        <f t="shared" si="5"/>
        <v>Nowe Drygały</v>
      </c>
    </row>
    <row r="37" spans="1:15" s="4" customFormat="1" ht="11.25" customHeight="1">
      <c r="A37" s="10"/>
      <c r="B37" s="15" t="s">
        <v>66</v>
      </c>
      <c r="C37" s="12">
        <v>1.4</v>
      </c>
      <c r="D37" s="16">
        <f t="shared" si="3"/>
        <v>54.9</v>
      </c>
      <c r="E37" s="11">
        <v>2</v>
      </c>
      <c r="F37" s="16">
        <f t="shared" si="0"/>
        <v>42</v>
      </c>
      <c r="G37" s="17">
        <f t="shared" si="1"/>
        <v>0.32777777777777778</v>
      </c>
      <c r="H37" s="11" t="s">
        <v>19</v>
      </c>
      <c r="I37" s="13"/>
      <c r="J37" s="19"/>
      <c r="K37" s="20"/>
      <c r="L37" s="4" t="str">
        <f t="shared" si="5"/>
        <v>Sulimy</v>
      </c>
      <c r="M37" s="21" t="s">
        <v>35</v>
      </c>
    </row>
    <row r="38" spans="1:15" s="4" customFormat="1" ht="11.25" customHeight="1">
      <c r="A38" s="10"/>
      <c r="B38" s="15" t="s">
        <v>65</v>
      </c>
      <c r="C38" s="12">
        <v>2.6</v>
      </c>
      <c r="D38" s="16">
        <f t="shared" si="3"/>
        <v>57.5</v>
      </c>
      <c r="E38" s="11">
        <v>3</v>
      </c>
      <c r="F38" s="16">
        <f t="shared" si="0"/>
        <v>52</v>
      </c>
      <c r="G38" s="17">
        <f t="shared" si="1"/>
        <v>0.3298611111111111</v>
      </c>
      <c r="H38" s="11" t="s">
        <v>19</v>
      </c>
      <c r="I38" s="13"/>
      <c r="J38" s="19"/>
      <c r="K38" s="20"/>
      <c r="L38" s="4" t="str">
        <f t="shared" si="5"/>
        <v>Oblewo</v>
      </c>
      <c r="M38" s="22" t="s">
        <v>37</v>
      </c>
    </row>
    <row r="39" spans="1:15" s="4" customFormat="1" ht="11.25" customHeight="1">
      <c r="A39" s="10"/>
      <c r="B39" s="15" t="s">
        <v>20</v>
      </c>
      <c r="C39" s="12">
        <v>2.9</v>
      </c>
      <c r="D39" s="16">
        <f t="shared" si="3"/>
        <v>60.4</v>
      </c>
      <c r="E39" s="11">
        <v>3</v>
      </c>
      <c r="F39" s="16">
        <f t="shared" si="0"/>
        <v>58</v>
      </c>
      <c r="G39" s="17">
        <f t="shared" si="1"/>
        <v>0.33194444444444443</v>
      </c>
      <c r="H39" s="11" t="s">
        <v>19</v>
      </c>
      <c r="I39" s="13"/>
      <c r="J39" s="19"/>
      <c r="K39" s="20"/>
      <c r="L39" s="4" t="str">
        <f t="shared" si="5"/>
        <v>Biała Piska</v>
      </c>
      <c r="M39" s="22"/>
    </row>
    <row r="40" spans="1:15" s="4" customFormat="1" ht="11.25" customHeight="1">
      <c r="A40" s="10"/>
      <c r="B40" s="15" t="s">
        <v>20</v>
      </c>
      <c r="C40" s="12">
        <v>0.3</v>
      </c>
      <c r="D40" s="16">
        <f t="shared" si="3"/>
        <v>60.699999999999996</v>
      </c>
      <c r="E40" s="11">
        <v>1</v>
      </c>
      <c r="F40" s="16">
        <f t="shared" si="0"/>
        <v>18</v>
      </c>
      <c r="G40" s="17">
        <f t="shared" si="1"/>
        <v>0.33263888888888887</v>
      </c>
      <c r="H40" s="11" t="s">
        <v>19</v>
      </c>
      <c r="I40" s="13"/>
      <c r="J40" s="19"/>
      <c r="K40" s="20"/>
      <c r="L40" s="4" t="str">
        <f t="shared" si="5"/>
        <v>Biała Piska</v>
      </c>
      <c r="M40" s="23" t="s">
        <v>39</v>
      </c>
    </row>
    <row r="41" spans="1:15" s="4" customFormat="1" ht="11.25" customHeight="1">
      <c r="A41" s="10"/>
      <c r="B41" s="25"/>
      <c r="C41" s="26"/>
      <c r="D41" s="80">
        <f t="shared" si="3"/>
        <v>60.699999999999996</v>
      </c>
      <c r="E41" s="27"/>
      <c r="F41" s="28"/>
      <c r="G41" s="29">
        <f>D41</f>
        <v>60.699999999999996</v>
      </c>
      <c r="H41" s="30"/>
      <c r="I41" s="30"/>
      <c r="J41" s="30"/>
      <c r="K41" s="30"/>
      <c r="L41" s="30"/>
      <c r="M41" s="31">
        <f>SUM($G41:I41)</f>
        <v>60.699999999999996</v>
      </c>
      <c r="N41" s="32"/>
    </row>
    <row r="42" spans="1:15" s="4" customFormat="1" ht="11.25" customHeight="1">
      <c r="A42" s="10"/>
      <c r="B42" s="25"/>
      <c r="C42" s="26"/>
      <c r="D42" s="80">
        <f t="shared" si="3"/>
        <v>60.699999999999996</v>
      </c>
      <c r="E42" s="27"/>
      <c r="F42" s="33"/>
      <c r="G42" s="31">
        <f>D42</f>
        <v>60.699999999999996</v>
      </c>
      <c r="H42" s="34"/>
      <c r="I42" s="34"/>
      <c r="J42" s="34"/>
      <c r="K42" s="34"/>
      <c r="L42" s="34"/>
      <c r="M42" s="31">
        <f>SUM($G42:I42)</f>
        <v>60.699999999999996</v>
      </c>
      <c r="N42" s="32"/>
    </row>
    <row r="43" spans="1:15" ht="11.25" customHeight="1">
      <c r="A43" s="24" t="s">
        <v>40</v>
      </c>
      <c r="B43" s="81"/>
      <c r="C43" s="82"/>
      <c r="D43" s="83">
        <f>D23-D19</f>
        <v>3.2000000000000028</v>
      </c>
      <c r="E43" s="83"/>
      <c r="F43" s="84"/>
      <c r="G43" s="85">
        <f>D43</f>
        <v>3.2000000000000028</v>
      </c>
      <c r="H43" s="86"/>
      <c r="I43" s="86"/>
      <c r="J43" s="86"/>
      <c r="K43" s="86"/>
      <c r="L43" s="86"/>
      <c r="M43" s="85">
        <f>SUM($G43:I43)</f>
        <v>3.2000000000000028</v>
      </c>
      <c r="N43" s="87"/>
      <c r="O43" s="32"/>
    </row>
    <row r="44" spans="1:15" s="32" customFormat="1" ht="12.75" customHeight="1">
      <c r="A44" s="24" t="s">
        <v>41</v>
      </c>
      <c r="B44" s="5"/>
      <c r="C44" s="4"/>
      <c r="D44" s="4"/>
      <c r="E44" s="5"/>
      <c r="F44" s="4"/>
      <c r="G44" s="4"/>
      <c r="H44" s="4"/>
      <c r="I44" s="4"/>
      <c r="J44" s="4"/>
      <c r="K44" s="4"/>
      <c r="L44" s="4"/>
      <c r="M44" s="4"/>
      <c r="N44" s="4"/>
    </row>
    <row r="45" spans="1:15" s="32" customFormat="1" ht="12.75" customHeight="1">
      <c r="A45" s="88" t="s">
        <v>139</v>
      </c>
      <c r="B45" s="11" t="s">
        <v>8</v>
      </c>
      <c r="C45" s="12"/>
      <c r="D45" s="11" t="s">
        <v>9</v>
      </c>
      <c r="E45" s="11" t="s">
        <v>10</v>
      </c>
      <c r="F45" s="11" t="s">
        <v>11</v>
      </c>
      <c r="G45" s="35" t="s">
        <v>12</v>
      </c>
      <c r="H45" s="35" t="s">
        <v>12</v>
      </c>
      <c r="I45" s="13" t="s">
        <v>13</v>
      </c>
      <c r="J45" s="13" t="s">
        <v>14</v>
      </c>
      <c r="K45" s="13" t="s">
        <v>15</v>
      </c>
      <c r="L45" s="14" t="s">
        <v>16</v>
      </c>
      <c r="M45" s="4"/>
      <c r="N45" s="4"/>
    </row>
    <row r="46" spans="1:15" s="32" customFormat="1" ht="12.75" customHeight="1">
      <c r="A46" s="4"/>
      <c r="B46" s="15" t="s">
        <v>20</v>
      </c>
      <c r="C46" s="12"/>
      <c r="D46" s="16">
        <v>0</v>
      </c>
      <c r="E46" s="11"/>
      <c r="F46" s="11"/>
      <c r="G46" s="17">
        <v>0.52430555555555602</v>
      </c>
      <c r="H46" s="17">
        <v>0.60416666666666696</v>
      </c>
      <c r="I46" s="11" t="s">
        <v>19</v>
      </c>
      <c r="J46" s="11"/>
      <c r="K46" s="11"/>
      <c r="L46" s="10"/>
      <c r="M46" s="4"/>
      <c r="N46" s="4"/>
      <c r="O46" s="4"/>
    </row>
    <row r="47" spans="1:15" s="32" customFormat="1" ht="12.75" customHeight="1">
      <c r="A47" s="54"/>
      <c r="B47" s="15" t="s">
        <v>20</v>
      </c>
      <c r="C47" s="12">
        <v>0.3</v>
      </c>
      <c r="D47" s="16">
        <v>0.3</v>
      </c>
      <c r="E47" s="11">
        <v>1</v>
      </c>
      <c r="F47" s="16">
        <f t="shared" ref="F47:F76" si="6">C47*60/E47</f>
        <v>18</v>
      </c>
      <c r="G47" s="17">
        <v>0.52500000000000002</v>
      </c>
      <c r="H47" s="17">
        <v>0.60486111111111096</v>
      </c>
      <c r="I47" s="11" t="s">
        <v>19</v>
      </c>
      <c r="J47" s="11"/>
      <c r="K47" s="11"/>
      <c r="L47" s="10"/>
      <c r="M47" s="4"/>
      <c r="N47" s="4"/>
      <c r="O47" s="4"/>
    </row>
    <row r="48" spans="1:15" s="4" customFormat="1" ht="11.25" customHeight="1">
      <c r="A48" s="10"/>
      <c r="B48" s="15" t="s">
        <v>65</v>
      </c>
      <c r="C48" s="12">
        <v>2.9</v>
      </c>
      <c r="D48" s="16">
        <v>3.2</v>
      </c>
      <c r="E48" s="11">
        <v>3</v>
      </c>
      <c r="F48" s="16">
        <f t="shared" si="6"/>
        <v>58</v>
      </c>
      <c r="G48" s="17">
        <f t="shared" ref="G48:G76" si="7">G47+TIME(0,E48,0)</f>
        <v>0.52708333333333335</v>
      </c>
      <c r="H48" s="17">
        <f t="shared" ref="H48:H76" si="8">H47+TIME(0,E48,0)</f>
        <v>0.60694444444444429</v>
      </c>
      <c r="I48" s="11" t="s">
        <v>19</v>
      </c>
      <c r="J48" s="11"/>
      <c r="K48" s="11"/>
      <c r="L48" s="11"/>
    </row>
    <row r="49" spans="1:17" s="4" customFormat="1" ht="10.5" customHeight="1">
      <c r="A49" s="10" t="s">
        <v>17</v>
      </c>
      <c r="B49" s="15" t="s">
        <v>66</v>
      </c>
      <c r="C49" s="12">
        <v>2.6</v>
      </c>
      <c r="D49" s="16">
        <f t="shared" ref="D49:D78" si="9">D48+C49</f>
        <v>5.8000000000000007</v>
      </c>
      <c r="E49" s="11">
        <v>2</v>
      </c>
      <c r="F49" s="16">
        <f t="shared" si="6"/>
        <v>78</v>
      </c>
      <c r="G49" s="17">
        <f t="shared" si="7"/>
        <v>0.52847222222222223</v>
      </c>
      <c r="H49" s="17">
        <f t="shared" si="8"/>
        <v>0.60833333333333317</v>
      </c>
      <c r="I49" s="11" t="s">
        <v>19</v>
      </c>
      <c r="J49" s="12"/>
      <c r="K49" s="19"/>
      <c r="L49" s="20"/>
    </row>
    <row r="50" spans="1:17" s="4" customFormat="1" ht="10.5" customHeight="1">
      <c r="A50" s="10"/>
      <c r="B50" s="15" t="s">
        <v>90</v>
      </c>
      <c r="C50" s="12">
        <v>1.4</v>
      </c>
      <c r="D50" s="16">
        <f t="shared" si="9"/>
        <v>7.2000000000000011</v>
      </c>
      <c r="E50" s="11">
        <v>2</v>
      </c>
      <c r="F50" s="16">
        <f t="shared" si="6"/>
        <v>42</v>
      </c>
      <c r="G50" s="17">
        <f t="shared" si="7"/>
        <v>0.52986111111111112</v>
      </c>
      <c r="H50" s="17">
        <f t="shared" si="8"/>
        <v>0.60972222222222205</v>
      </c>
      <c r="I50" s="11" t="s">
        <v>19</v>
      </c>
      <c r="J50" s="13"/>
      <c r="K50" s="19"/>
      <c r="L50" s="20"/>
    </row>
    <row r="51" spans="1:17" s="4" customFormat="1" ht="10.5" customHeight="1">
      <c r="A51" s="10"/>
      <c r="B51" s="15" t="s">
        <v>92</v>
      </c>
      <c r="C51" s="12">
        <v>2.2000000000000002</v>
      </c>
      <c r="D51" s="16">
        <f t="shared" si="9"/>
        <v>9.4000000000000021</v>
      </c>
      <c r="E51" s="11">
        <v>4</v>
      </c>
      <c r="F51" s="16">
        <f t="shared" si="6"/>
        <v>33</v>
      </c>
      <c r="G51" s="17">
        <f t="shared" si="7"/>
        <v>0.53263888888888888</v>
      </c>
      <c r="H51" s="17">
        <f t="shared" si="8"/>
        <v>0.61249999999999982</v>
      </c>
      <c r="I51" s="11" t="s">
        <v>19</v>
      </c>
      <c r="J51" s="12"/>
      <c r="K51" s="19"/>
      <c r="L51" s="20"/>
    </row>
    <row r="52" spans="1:17" ht="10.5" customHeight="1">
      <c r="A52" s="10"/>
      <c r="B52" s="15" t="s">
        <v>138</v>
      </c>
      <c r="C52" s="12">
        <v>6.6</v>
      </c>
      <c r="D52" s="16">
        <f t="shared" si="9"/>
        <v>16</v>
      </c>
      <c r="E52" s="11">
        <v>8</v>
      </c>
      <c r="F52" s="16">
        <f t="shared" si="6"/>
        <v>49.5</v>
      </c>
      <c r="G52" s="17">
        <f t="shared" si="7"/>
        <v>0.53819444444444442</v>
      </c>
      <c r="H52" s="17">
        <f t="shared" si="8"/>
        <v>0.61805555555555536</v>
      </c>
      <c r="I52" s="11" t="s">
        <v>19</v>
      </c>
      <c r="J52" s="13"/>
      <c r="K52" s="19"/>
      <c r="L52" s="20"/>
      <c r="O52" s="36"/>
    </row>
    <row r="53" spans="1:17" s="4" customFormat="1" ht="10.5" customHeight="1">
      <c r="A53" s="10"/>
      <c r="B53" s="15" t="s">
        <v>92</v>
      </c>
      <c r="C53" s="12">
        <v>6.3</v>
      </c>
      <c r="D53" s="16">
        <f t="shared" si="9"/>
        <v>22.3</v>
      </c>
      <c r="E53" s="11">
        <v>6</v>
      </c>
      <c r="F53" s="16">
        <f t="shared" si="6"/>
        <v>63</v>
      </c>
      <c r="G53" s="17">
        <f t="shared" si="7"/>
        <v>0.54236111111111107</v>
      </c>
      <c r="H53" s="17">
        <f t="shared" si="8"/>
        <v>0.62222222222222201</v>
      </c>
      <c r="I53" s="11" t="s">
        <v>19</v>
      </c>
      <c r="J53" s="13"/>
      <c r="K53" s="19"/>
      <c r="L53" s="20"/>
      <c r="P53" s="36"/>
    </row>
    <row r="54" spans="1:17" s="4" customFormat="1" ht="10.5" customHeight="1">
      <c r="A54" s="10"/>
      <c r="B54" s="15" t="s">
        <v>91</v>
      </c>
      <c r="C54" s="12">
        <v>0.8</v>
      </c>
      <c r="D54" s="16">
        <f t="shared" si="9"/>
        <v>23.1</v>
      </c>
      <c r="E54" s="11">
        <v>2</v>
      </c>
      <c r="F54" s="16">
        <f t="shared" si="6"/>
        <v>24</v>
      </c>
      <c r="G54" s="17">
        <f t="shared" si="7"/>
        <v>0.54374999999999996</v>
      </c>
      <c r="H54" s="17">
        <f t="shared" si="8"/>
        <v>0.62361111111111089</v>
      </c>
      <c r="I54" s="11" t="s">
        <v>19</v>
      </c>
      <c r="J54" s="13"/>
      <c r="K54" s="19"/>
      <c r="L54" s="20"/>
      <c r="Q54" s="36"/>
    </row>
    <row r="55" spans="1:17" s="4" customFormat="1" ht="10.5" customHeight="1">
      <c r="A55" s="10"/>
      <c r="B55" s="15" t="s">
        <v>92</v>
      </c>
      <c r="C55" s="12">
        <v>0.9</v>
      </c>
      <c r="D55" s="16">
        <f t="shared" si="9"/>
        <v>24</v>
      </c>
      <c r="E55" s="11">
        <v>1</v>
      </c>
      <c r="F55" s="16">
        <f t="shared" si="6"/>
        <v>54</v>
      </c>
      <c r="G55" s="17">
        <f t="shared" si="7"/>
        <v>0.5444444444444444</v>
      </c>
      <c r="H55" s="17">
        <f t="shared" si="8"/>
        <v>0.62430555555555534</v>
      </c>
      <c r="I55" s="11" t="s">
        <v>19</v>
      </c>
      <c r="J55" s="13"/>
      <c r="K55" s="19"/>
      <c r="L55" s="20"/>
    </row>
    <row r="56" spans="1:17" s="4" customFormat="1" ht="10.5" customHeight="1">
      <c r="A56" s="10"/>
      <c r="B56" s="15" t="s">
        <v>92</v>
      </c>
      <c r="C56" s="12">
        <v>1.7</v>
      </c>
      <c r="D56" s="16">
        <f t="shared" si="9"/>
        <v>25.7</v>
      </c>
      <c r="E56" s="11">
        <v>1</v>
      </c>
      <c r="F56" s="16">
        <f t="shared" si="6"/>
        <v>102</v>
      </c>
      <c r="G56" s="17">
        <f t="shared" si="7"/>
        <v>0.54513888888888884</v>
      </c>
      <c r="H56" s="17">
        <f t="shared" si="8"/>
        <v>0.62499999999999978</v>
      </c>
      <c r="I56" s="11" t="s">
        <v>19</v>
      </c>
      <c r="J56" s="19"/>
      <c r="K56" s="19"/>
      <c r="L56" s="20"/>
    </row>
    <row r="57" spans="1:17" s="4" customFormat="1" ht="10.5" customHeight="1">
      <c r="A57" s="10"/>
      <c r="B57" s="15" t="s">
        <v>137</v>
      </c>
      <c r="C57" s="12">
        <v>1.5</v>
      </c>
      <c r="D57" s="16">
        <f t="shared" si="9"/>
        <v>27.2</v>
      </c>
      <c r="E57" s="11">
        <v>2</v>
      </c>
      <c r="F57" s="16">
        <f t="shared" si="6"/>
        <v>45</v>
      </c>
      <c r="G57" s="17">
        <f t="shared" si="7"/>
        <v>0.54652777777777772</v>
      </c>
      <c r="H57" s="17">
        <f t="shared" si="8"/>
        <v>0.62638888888888866</v>
      </c>
      <c r="I57" s="11" t="s">
        <v>19</v>
      </c>
      <c r="J57" s="19"/>
      <c r="K57" s="19"/>
      <c r="L57" s="20"/>
    </row>
    <row r="58" spans="1:17" s="4" customFormat="1" ht="10.5" customHeight="1">
      <c r="A58" s="10"/>
      <c r="B58" s="15" t="s">
        <v>136</v>
      </c>
      <c r="C58" s="12">
        <v>3.6</v>
      </c>
      <c r="D58" s="16">
        <f t="shared" si="9"/>
        <v>30.8</v>
      </c>
      <c r="E58" s="11">
        <v>4</v>
      </c>
      <c r="F58" s="16">
        <f t="shared" si="6"/>
        <v>54</v>
      </c>
      <c r="G58" s="17">
        <f t="shared" si="7"/>
        <v>0.54930555555555549</v>
      </c>
      <c r="H58" s="17">
        <f t="shared" si="8"/>
        <v>0.62916666666666643</v>
      </c>
      <c r="I58" s="11" t="s">
        <v>19</v>
      </c>
      <c r="J58" s="19"/>
      <c r="K58" s="19"/>
      <c r="L58" s="20"/>
    </row>
    <row r="59" spans="1:17" s="4" customFormat="1" ht="10.5" customHeight="1">
      <c r="A59" s="10"/>
      <c r="B59" s="15" t="s">
        <v>130</v>
      </c>
      <c r="C59" s="12">
        <v>3.2</v>
      </c>
      <c r="D59" s="16">
        <f t="shared" si="9"/>
        <v>34</v>
      </c>
      <c r="E59" s="11">
        <v>7</v>
      </c>
      <c r="F59" s="16">
        <f t="shared" si="6"/>
        <v>27.428571428571427</v>
      </c>
      <c r="G59" s="17">
        <f t="shared" si="7"/>
        <v>0.55416666666666659</v>
      </c>
      <c r="H59" s="17">
        <f t="shared" si="8"/>
        <v>0.63402777777777752</v>
      </c>
      <c r="I59" s="11" t="s">
        <v>19</v>
      </c>
      <c r="J59" s="13"/>
      <c r="K59" s="19"/>
      <c r="L59" s="20"/>
    </row>
    <row r="60" spans="1:17" s="4" customFormat="1" ht="10.5" customHeight="1">
      <c r="A60" s="10"/>
      <c r="B60" s="15" t="s">
        <v>130</v>
      </c>
      <c r="C60" s="12">
        <v>1</v>
      </c>
      <c r="D60" s="16">
        <f t="shared" si="9"/>
        <v>35</v>
      </c>
      <c r="E60" s="11">
        <v>1</v>
      </c>
      <c r="F60" s="16">
        <f t="shared" si="6"/>
        <v>60</v>
      </c>
      <c r="G60" s="17">
        <f t="shared" si="7"/>
        <v>0.55486111111111103</v>
      </c>
      <c r="H60" s="17">
        <f t="shared" si="8"/>
        <v>0.63472222222222197</v>
      </c>
      <c r="I60" s="11" t="s">
        <v>19</v>
      </c>
      <c r="J60" s="13"/>
      <c r="K60" s="19"/>
      <c r="L60" s="20"/>
    </row>
    <row r="61" spans="1:17" s="4" customFormat="1" ht="10.5" customHeight="1">
      <c r="A61" s="10"/>
      <c r="B61" s="15" t="s">
        <v>131</v>
      </c>
      <c r="C61" s="12">
        <v>2.5</v>
      </c>
      <c r="D61" s="16">
        <f t="shared" si="9"/>
        <v>37.5</v>
      </c>
      <c r="E61" s="11">
        <v>2</v>
      </c>
      <c r="F61" s="16">
        <f t="shared" si="6"/>
        <v>75</v>
      </c>
      <c r="G61" s="17">
        <f t="shared" si="7"/>
        <v>0.55624999999999991</v>
      </c>
      <c r="H61" s="17">
        <f t="shared" si="8"/>
        <v>0.63611111111111085</v>
      </c>
      <c r="I61" s="11" t="s">
        <v>19</v>
      </c>
      <c r="J61" s="13"/>
      <c r="K61" s="19"/>
      <c r="L61" s="20"/>
    </row>
    <row r="62" spans="1:17" s="4" customFormat="1" ht="10.5" customHeight="1">
      <c r="A62" s="10"/>
      <c r="B62" s="15" t="s">
        <v>131</v>
      </c>
      <c r="C62" s="12">
        <v>1.3</v>
      </c>
      <c r="D62" s="16">
        <f t="shared" si="9"/>
        <v>38.799999999999997</v>
      </c>
      <c r="E62" s="11">
        <v>2</v>
      </c>
      <c r="F62" s="16">
        <f t="shared" si="6"/>
        <v>39</v>
      </c>
      <c r="G62" s="17">
        <f t="shared" si="7"/>
        <v>0.5576388888888888</v>
      </c>
      <c r="H62" s="17">
        <f t="shared" si="8"/>
        <v>0.63749999999999973</v>
      </c>
      <c r="I62" s="11" t="s">
        <v>19</v>
      </c>
      <c r="J62" s="13"/>
      <c r="K62" s="19"/>
      <c r="L62" s="20"/>
    </row>
    <row r="63" spans="1:17" s="4" customFormat="1" ht="10.5" customHeight="1">
      <c r="A63" s="10"/>
      <c r="B63" s="18" t="s">
        <v>135</v>
      </c>
      <c r="C63" s="12">
        <v>2</v>
      </c>
      <c r="D63" s="16">
        <f t="shared" si="9"/>
        <v>40.799999999999997</v>
      </c>
      <c r="E63" s="11">
        <v>5</v>
      </c>
      <c r="F63" s="16">
        <f t="shared" si="6"/>
        <v>24</v>
      </c>
      <c r="G63" s="17">
        <f t="shared" si="7"/>
        <v>0.56111111111111101</v>
      </c>
      <c r="H63" s="17">
        <f t="shared" si="8"/>
        <v>0.64097222222222194</v>
      </c>
      <c r="I63" s="11" t="s">
        <v>19</v>
      </c>
      <c r="J63" s="13"/>
      <c r="K63" s="19"/>
      <c r="L63" s="20"/>
    </row>
    <row r="64" spans="1:17" s="4" customFormat="1" ht="10.5" customHeight="1">
      <c r="A64" s="10"/>
      <c r="B64" s="78" t="s">
        <v>132</v>
      </c>
      <c r="C64" s="12">
        <v>1.3</v>
      </c>
      <c r="D64" s="16">
        <f t="shared" si="9"/>
        <v>42.099999999999994</v>
      </c>
      <c r="E64" s="11">
        <v>3</v>
      </c>
      <c r="F64" s="16">
        <f t="shared" si="6"/>
        <v>26</v>
      </c>
      <c r="G64" s="17">
        <f t="shared" si="7"/>
        <v>0.56319444444444433</v>
      </c>
      <c r="H64" s="17">
        <f t="shared" si="8"/>
        <v>0.64305555555555527</v>
      </c>
      <c r="I64" s="13" t="s">
        <v>133</v>
      </c>
      <c r="J64" s="13"/>
      <c r="K64" s="19" t="s">
        <v>109</v>
      </c>
      <c r="L64" s="20">
        <v>10</v>
      </c>
    </row>
    <row r="65" spans="1:14" s="4" customFormat="1" ht="10.5" customHeight="1">
      <c r="A65" s="10"/>
      <c r="B65" s="78" t="s">
        <v>132</v>
      </c>
      <c r="C65" s="12">
        <v>0.2</v>
      </c>
      <c r="D65" s="16">
        <f t="shared" si="9"/>
        <v>42.3</v>
      </c>
      <c r="E65" s="11">
        <v>1</v>
      </c>
      <c r="F65" s="16">
        <f t="shared" si="6"/>
        <v>12</v>
      </c>
      <c r="G65" s="17">
        <f t="shared" si="7"/>
        <v>0.56388888888888877</v>
      </c>
      <c r="H65" s="17">
        <f t="shared" si="8"/>
        <v>0.64374999999999971</v>
      </c>
      <c r="I65" s="13" t="s">
        <v>133</v>
      </c>
      <c r="J65" s="13"/>
      <c r="K65" s="19" t="s">
        <v>116</v>
      </c>
      <c r="L65" s="20">
        <v>15</v>
      </c>
    </row>
    <row r="66" spans="1:14" s="4" customFormat="1" ht="10.5" customHeight="1">
      <c r="A66" s="10"/>
      <c r="B66" s="78" t="s">
        <v>132</v>
      </c>
      <c r="C66" s="12">
        <v>0.1</v>
      </c>
      <c r="D66" s="16">
        <f t="shared" si="9"/>
        <v>42.4</v>
      </c>
      <c r="E66" s="11">
        <v>1</v>
      </c>
      <c r="F66" s="16">
        <f t="shared" si="6"/>
        <v>6</v>
      </c>
      <c r="G66" s="17">
        <f t="shared" si="7"/>
        <v>0.56458333333333321</v>
      </c>
      <c r="H66" s="17">
        <f t="shared" si="8"/>
        <v>0.64444444444444415</v>
      </c>
      <c r="I66" s="13" t="s">
        <v>133</v>
      </c>
      <c r="J66" s="13"/>
      <c r="K66" s="19" t="s">
        <v>109</v>
      </c>
      <c r="L66" s="20">
        <v>10</v>
      </c>
    </row>
    <row r="67" spans="1:14" s="4" customFormat="1" ht="10.5" customHeight="1">
      <c r="A67" s="10"/>
      <c r="B67" s="18" t="s">
        <v>131</v>
      </c>
      <c r="C67" s="12">
        <v>1.6</v>
      </c>
      <c r="D67" s="16">
        <f t="shared" si="9"/>
        <v>44</v>
      </c>
      <c r="E67" s="11">
        <v>2</v>
      </c>
      <c r="F67" s="16">
        <f t="shared" si="6"/>
        <v>48</v>
      </c>
      <c r="G67" s="17">
        <f t="shared" si="7"/>
        <v>0.5659722222222221</v>
      </c>
      <c r="H67" s="17">
        <f t="shared" si="8"/>
        <v>0.64583333333333304</v>
      </c>
      <c r="I67" s="11" t="s">
        <v>19</v>
      </c>
      <c r="J67" s="13"/>
      <c r="K67" s="19"/>
      <c r="L67" s="20"/>
    </row>
    <row r="68" spans="1:14" s="4" customFormat="1" ht="10.5" customHeight="1">
      <c r="A68" s="10"/>
      <c r="B68" s="18" t="s">
        <v>130</v>
      </c>
      <c r="C68" s="12">
        <v>2.5</v>
      </c>
      <c r="D68" s="16">
        <f t="shared" si="9"/>
        <v>46.5</v>
      </c>
      <c r="E68" s="11">
        <v>3</v>
      </c>
      <c r="F68" s="16">
        <f t="shared" si="6"/>
        <v>50</v>
      </c>
      <c r="G68" s="17">
        <f t="shared" si="7"/>
        <v>0.56805555555555542</v>
      </c>
      <c r="H68" s="17">
        <f t="shared" si="8"/>
        <v>0.64791666666666636</v>
      </c>
      <c r="I68" s="11" t="s">
        <v>19</v>
      </c>
      <c r="J68" s="13"/>
      <c r="K68" s="19"/>
      <c r="L68" s="20"/>
    </row>
    <row r="69" spans="1:14" s="4" customFormat="1" ht="10.5" customHeight="1">
      <c r="A69" s="10"/>
      <c r="B69" s="18" t="s">
        <v>130</v>
      </c>
      <c r="C69" s="12">
        <v>1</v>
      </c>
      <c r="D69" s="16">
        <f t="shared" si="9"/>
        <v>47.5</v>
      </c>
      <c r="E69" s="11">
        <v>1</v>
      </c>
      <c r="F69" s="16">
        <f t="shared" si="6"/>
        <v>60</v>
      </c>
      <c r="G69" s="17">
        <f t="shared" si="7"/>
        <v>0.56874999999999987</v>
      </c>
      <c r="H69" s="17">
        <f t="shared" si="8"/>
        <v>0.64861111111111081</v>
      </c>
      <c r="I69" s="11" t="s">
        <v>19</v>
      </c>
      <c r="J69" s="13"/>
      <c r="K69" s="19"/>
      <c r="L69" s="20"/>
    </row>
    <row r="70" spans="1:14" s="4" customFormat="1" ht="10.5" customHeight="1">
      <c r="A70" s="10"/>
      <c r="B70" s="18" t="s">
        <v>92</v>
      </c>
      <c r="C70" s="12">
        <v>2</v>
      </c>
      <c r="D70" s="16">
        <f t="shared" si="9"/>
        <v>49.5</v>
      </c>
      <c r="E70" s="11">
        <v>2</v>
      </c>
      <c r="F70" s="16">
        <f t="shared" si="6"/>
        <v>60</v>
      </c>
      <c r="G70" s="17">
        <f t="shared" si="7"/>
        <v>0.57013888888888875</v>
      </c>
      <c r="H70" s="17">
        <f t="shared" si="8"/>
        <v>0.64999999999999969</v>
      </c>
      <c r="I70" s="11" t="s">
        <v>19</v>
      </c>
      <c r="J70" s="13"/>
      <c r="K70" s="19"/>
      <c r="L70" s="20"/>
    </row>
    <row r="71" spans="1:14" s="4" customFormat="1" ht="10.5" customHeight="1">
      <c r="A71" s="10"/>
      <c r="B71" s="18" t="s">
        <v>92</v>
      </c>
      <c r="C71" s="12">
        <v>1.7</v>
      </c>
      <c r="D71" s="16">
        <f t="shared" si="9"/>
        <v>51.2</v>
      </c>
      <c r="E71" s="11">
        <v>2</v>
      </c>
      <c r="F71" s="16">
        <f t="shared" si="6"/>
        <v>51</v>
      </c>
      <c r="G71" s="17">
        <f t="shared" si="7"/>
        <v>0.57152777777777763</v>
      </c>
      <c r="H71" s="17">
        <f t="shared" si="8"/>
        <v>0.65138888888888857</v>
      </c>
      <c r="I71" s="11" t="s">
        <v>19</v>
      </c>
      <c r="J71" s="13"/>
      <c r="K71" s="19"/>
      <c r="L71" s="20"/>
    </row>
    <row r="72" spans="1:14" s="4" customFormat="1" ht="10.5" customHeight="1">
      <c r="A72" s="10"/>
      <c r="B72" s="18" t="s">
        <v>90</v>
      </c>
      <c r="C72" s="12">
        <v>2.2000000000000002</v>
      </c>
      <c r="D72" s="16">
        <f t="shared" si="9"/>
        <v>53.400000000000006</v>
      </c>
      <c r="E72" s="11">
        <v>2</v>
      </c>
      <c r="F72" s="16">
        <f t="shared" si="6"/>
        <v>66</v>
      </c>
      <c r="G72" s="17">
        <f t="shared" si="7"/>
        <v>0.57291666666666652</v>
      </c>
      <c r="H72" s="17">
        <f t="shared" si="8"/>
        <v>0.65277777777777746</v>
      </c>
      <c r="I72" s="11" t="s">
        <v>19</v>
      </c>
      <c r="J72" s="13"/>
      <c r="K72" s="19"/>
      <c r="L72" s="20"/>
    </row>
    <row r="73" spans="1:14" s="4" customFormat="1" ht="10.5" customHeight="1">
      <c r="A73" s="10"/>
      <c r="B73" s="18" t="s">
        <v>66</v>
      </c>
      <c r="C73" s="89">
        <v>1.9</v>
      </c>
      <c r="D73" s="16">
        <f t="shared" si="9"/>
        <v>55.300000000000004</v>
      </c>
      <c r="E73" s="10">
        <v>3</v>
      </c>
      <c r="F73" s="16">
        <f t="shared" si="6"/>
        <v>38</v>
      </c>
      <c r="G73" s="17">
        <f t="shared" si="7"/>
        <v>0.57499999999999984</v>
      </c>
      <c r="H73" s="17">
        <f t="shared" si="8"/>
        <v>0.65486111111111078</v>
      </c>
      <c r="I73" s="11" t="s">
        <v>19</v>
      </c>
      <c r="J73" s="90"/>
      <c r="K73" s="90"/>
      <c r="L73" s="90"/>
      <c r="M73" s="21" t="s">
        <v>35</v>
      </c>
    </row>
    <row r="74" spans="1:14" s="4" customFormat="1" ht="10.5" customHeight="1">
      <c r="A74" s="10"/>
      <c r="B74" s="15" t="s">
        <v>65</v>
      </c>
      <c r="C74" s="89">
        <v>2.2000000000000002</v>
      </c>
      <c r="D74" s="16">
        <f t="shared" si="9"/>
        <v>57.500000000000007</v>
      </c>
      <c r="E74" s="10">
        <v>3</v>
      </c>
      <c r="F74" s="16">
        <f t="shared" si="6"/>
        <v>44</v>
      </c>
      <c r="G74" s="17">
        <f t="shared" si="7"/>
        <v>0.57708333333333317</v>
      </c>
      <c r="H74" s="17">
        <f t="shared" si="8"/>
        <v>0.65694444444444411</v>
      </c>
      <c r="I74" s="11" t="s">
        <v>19</v>
      </c>
      <c r="J74" s="90"/>
      <c r="K74" s="90"/>
      <c r="L74" s="90"/>
      <c r="M74" s="22" t="s">
        <v>37</v>
      </c>
    </row>
    <row r="75" spans="1:14" s="4" customFormat="1" ht="10.5" customHeight="1">
      <c r="A75" s="10"/>
      <c r="B75" s="15" t="s">
        <v>20</v>
      </c>
      <c r="C75" s="89">
        <v>2.9</v>
      </c>
      <c r="D75" s="16">
        <f t="shared" si="9"/>
        <v>60.400000000000006</v>
      </c>
      <c r="E75" s="10">
        <v>3</v>
      </c>
      <c r="F75" s="16">
        <f t="shared" si="6"/>
        <v>58</v>
      </c>
      <c r="G75" s="17">
        <f t="shared" si="7"/>
        <v>0.5791666666666665</v>
      </c>
      <c r="H75" s="17">
        <f t="shared" si="8"/>
        <v>0.65902777777777743</v>
      </c>
      <c r="I75" s="11" t="s">
        <v>19</v>
      </c>
      <c r="J75" s="90"/>
      <c r="K75" s="90"/>
      <c r="L75" s="90"/>
      <c r="M75" s="22"/>
    </row>
    <row r="76" spans="1:14" s="4" customFormat="1" ht="10.5" customHeight="1">
      <c r="A76" s="90"/>
      <c r="B76" s="15" t="s">
        <v>20</v>
      </c>
      <c r="C76" s="89">
        <v>0.3</v>
      </c>
      <c r="D76" s="16">
        <f t="shared" si="9"/>
        <v>60.7</v>
      </c>
      <c r="E76" s="10">
        <v>1</v>
      </c>
      <c r="F76" s="16">
        <f t="shared" si="6"/>
        <v>18</v>
      </c>
      <c r="G76" s="17">
        <f t="shared" si="7"/>
        <v>0.57986111111111094</v>
      </c>
      <c r="H76" s="17">
        <f t="shared" si="8"/>
        <v>0.65972222222222188</v>
      </c>
      <c r="I76" s="11" t="s">
        <v>19</v>
      </c>
      <c r="J76" s="90"/>
      <c r="K76" s="90"/>
      <c r="L76" s="90"/>
      <c r="M76" s="23" t="s">
        <v>39</v>
      </c>
    </row>
    <row r="77" spans="1:14" s="4" customFormat="1" ht="10.5" customHeight="1">
      <c r="A77" s="90"/>
      <c r="B77" s="25"/>
      <c r="C77" s="26"/>
      <c r="D77" s="80">
        <f t="shared" si="9"/>
        <v>60.7</v>
      </c>
      <c r="E77" s="27">
        <v>3</v>
      </c>
      <c r="F77" s="28"/>
      <c r="G77" s="29">
        <f>D77</f>
        <v>60.7</v>
      </c>
      <c r="H77" s="29">
        <f>$D77</f>
        <v>60.7</v>
      </c>
      <c r="I77" s="30"/>
      <c r="J77" s="30"/>
      <c r="K77" s="30"/>
      <c r="L77" s="30"/>
      <c r="M77" s="31">
        <f>SUM($G77:I77)</f>
        <v>121.4</v>
      </c>
      <c r="N77" s="32"/>
    </row>
    <row r="78" spans="1:14" s="4" customFormat="1" ht="10.5" customHeight="1">
      <c r="A78" s="10" t="s">
        <v>38</v>
      </c>
      <c r="B78" s="25"/>
      <c r="C78" s="26"/>
      <c r="D78" s="80">
        <f t="shared" si="9"/>
        <v>60.7</v>
      </c>
      <c r="E78" s="27">
        <v>4</v>
      </c>
      <c r="F78" s="33"/>
      <c r="G78" s="31">
        <f>D78</f>
        <v>60.7</v>
      </c>
      <c r="H78" s="29">
        <f>$D78</f>
        <v>60.7</v>
      </c>
      <c r="I78" s="34"/>
      <c r="J78" s="34"/>
      <c r="K78" s="34"/>
      <c r="L78" s="34"/>
      <c r="M78" s="31">
        <f>SUM($G78:I78)</f>
        <v>121.4</v>
      </c>
      <c r="N78" s="32"/>
    </row>
    <row r="79" spans="1:14" s="4" customFormat="1" ht="10.5" customHeight="1">
      <c r="A79" s="24" t="s">
        <v>40</v>
      </c>
      <c r="B79" s="81"/>
      <c r="C79" s="82"/>
      <c r="D79" s="83" t="e">
        <f>D67-#REF!</f>
        <v>#REF!</v>
      </c>
      <c r="E79" s="83"/>
      <c r="F79" s="84"/>
      <c r="G79" s="85" t="e">
        <f>D79</f>
        <v>#REF!</v>
      </c>
      <c r="H79" s="85" t="e">
        <f>$D79</f>
        <v>#REF!</v>
      </c>
      <c r="I79" s="86"/>
      <c r="J79" s="86"/>
      <c r="K79" s="86"/>
      <c r="L79" s="86"/>
      <c r="M79" s="85" t="e">
        <f>SUM($G79:I79)</f>
        <v>#REF!</v>
      </c>
      <c r="N79" s="87"/>
    </row>
    <row r="80" spans="1:14" s="4" customFormat="1" ht="10.5" customHeight="1">
      <c r="A80" s="24" t="s">
        <v>41</v>
      </c>
      <c r="B80" s="38"/>
      <c r="C80" s="39"/>
      <c r="D80" s="40"/>
      <c r="E80" s="41"/>
      <c r="F80" s="38"/>
      <c r="G80" s="42"/>
      <c r="H80" s="43"/>
      <c r="I80" s="43"/>
      <c r="J80" s="43"/>
      <c r="K80" s="43"/>
      <c r="L80" s="42"/>
      <c r="M80" s="42"/>
      <c r="N80" s="42"/>
    </row>
    <row r="81" spans="1:25" ht="10.5" customHeight="1">
      <c r="A81" s="88" t="s">
        <v>139</v>
      </c>
      <c r="B81" s="44"/>
      <c r="C81" s="44"/>
      <c r="D81" s="27" t="s">
        <v>42</v>
      </c>
      <c r="E81" s="45"/>
      <c r="F81" s="3">
        <f>M41+M77</f>
        <v>182.1</v>
      </c>
      <c r="G81" s="3"/>
      <c r="H81" s="42"/>
      <c r="I81" s="42"/>
      <c r="J81" s="42"/>
      <c r="K81" s="42"/>
      <c r="L81" s="42"/>
      <c r="M81" s="42"/>
      <c r="N81" s="42"/>
      <c r="O81" s="32"/>
    </row>
    <row r="82" spans="1:25" ht="10.5" customHeight="1">
      <c r="A82" s="37"/>
      <c r="B82" s="44"/>
      <c r="C82" s="44"/>
      <c r="D82" s="27" t="s">
        <v>42</v>
      </c>
      <c r="E82" s="45"/>
      <c r="F82" s="3">
        <f>M42+M78</f>
        <v>182.1</v>
      </c>
      <c r="G82" s="3"/>
      <c r="H82" s="42"/>
      <c r="I82" s="42"/>
      <c r="J82" s="42"/>
      <c r="K82" s="42"/>
      <c r="L82" s="42"/>
      <c r="M82" s="42"/>
      <c r="N82" s="42"/>
      <c r="O82" s="32"/>
      <c r="P82" s="32"/>
      <c r="S82" s="51"/>
      <c r="T82" s="51"/>
      <c r="U82" s="51"/>
      <c r="V82" s="51"/>
      <c r="W82" s="51"/>
    </row>
    <row r="83" spans="1:25" ht="10.5" customHeight="1">
      <c r="A83" s="24" t="s">
        <v>40</v>
      </c>
      <c r="B83" s="82"/>
      <c r="C83" s="82"/>
      <c r="D83" s="83" t="s">
        <v>42</v>
      </c>
      <c r="E83" s="91"/>
      <c r="F83" s="1" t="e">
        <f>M43+M79</f>
        <v>#REF!</v>
      </c>
      <c r="G83" s="1"/>
      <c r="H83" s="42"/>
      <c r="I83" s="42"/>
      <c r="J83" s="42"/>
      <c r="K83" s="42"/>
      <c r="L83" s="42"/>
      <c r="M83" s="42"/>
      <c r="N83" s="42"/>
      <c r="O83" s="32"/>
      <c r="P83" s="32"/>
      <c r="S83" s="51"/>
      <c r="T83" s="51"/>
      <c r="U83" s="51"/>
      <c r="V83" s="51"/>
      <c r="W83" s="51"/>
    </row>
    <row r="84" spans="1:25" s="32" customFormat="1" ht="12.75" customHeight="1">
      <c r="A84" s="24" t="s">
        <v>41</v>
      </c>
      <c r="B84" s="5"/>
      <c r="C84" s="46"/>
      <c r="D84" s="48"/>
      <c r="E84" s="46"/>
      <c r="F84" s="48"/>
      <c r="G84" s="46"/>
      <c r="H84" s="46"/>
      <c r="I84" s="46"/>
      <c r="J84" s="46"/>
      <c r="K84" s="46"/>
      <c r="L84" s="46"/>
      <c r="M84" s="46"/>
      <c r="N84" s="4"/>
      <c r="O84" s="42"/>
    </row>
    <row r="85" spans="1:25" s="32" customFormat="1" ht="12.75" customHeight="1">
      <c r="A85" s="88" t="s">
        <v>139</v>
      </c>
      <c r="B85" s="49" t="s">
        <v>43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6"/>
      <c r="N85" s="4"/>
      <c r="O85" s="92"/>
      <c r="P85" s="42"/>
    </row>
    <row r="86" spans="1:25" s="32" customFormat="1" ht="12.75" customHeight="1">
      <c r="A86" s="46"/>
      <c r="B86" s="50" t="s">
        <v>44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6"/>
      <c r="N86" s="4"/>
      <c r="O86" s="92"/>
      <c r="P86" s="42"/>
    </row>
    <row r="87" spans="1:25" s="42" customFormat="1" ht="12.75" customHeight="1">
      <c r="A87" s="4"/>
      <c r="B87" s="5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52"/>
    </row>
    <row r="88" spans="1:25" s="42" customFormat="1" ht="12.75" customHeight="1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52"/>
      <c r="P88" s="4"/>
    </row>
    <row r="89" spans="1:25" s="42" customFormat="1" ht="12.75" customHeight="1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52"/>
      <c r="P89" s="4"/>
    </row>
    <row r="90" spans="1:25" s="42" customFormat="1" ht="12.75" customHeight="1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52"/>
      <c r="P90" s="4"/>
      <c r="Q90" s="4"/>
      <c r="R90" s="4"/>
    </row>
    <row r="91" spans="1:25" ht="10.5" customHeight="1">
      <c r="U91" s="51"/>
      <c r="V91" s="51"/>
      <c r="W91" s="51"/>
      <c r="X91" s="51"/>
      <c r="Y91" s="51"/>
    </row>
    <row r="92" spans="1:25" ht="10.5" customHeight="1">
      <c r="U92" s="51"/>
      <c r="V92" s="51"/>
      <c r="W92" s="51"/>
      <c r="X92" s="51"/>
      <c r="Y92" s="51"/>
    </row>
    <row r="93" spans="1:25" ht="10.5" customHeight="1">
      <c r="U93" s="51"/>
      <c r="V93" s="51"/>
      <c r="W93" s="51"/>
      <c r="X93" s="51"/>
      <c r="Y93" s="51"/>
    </row>
    <row r="94" spans="1:25" ht="12.75" customHeight="1"/>
    <row r="95" spans="1:25" ht="14.25" customHeight="1"/>
    <row r="96" spans="1:25" ht="10.5" customHeight="1"/>
    <row r="97" ht="10.5" customHeight="1"/>
    <row r="98" ht="10.5" customHeight="1"/>
    <row r="99" ht="10.5" customHeight="1"/>
    <row r="100" ht="10.5" customHeight="1"/>
    <row r="101" ht="10.5" customHeight="1"/>
    <row r="102" ht="10.5" customHeight="1"/>
    <row r="103" ht="10.5" customHeight="1"/>
    <row r="104" ht="10.5" customHeight="1"/>
    <row r="105" ht="10.5" customHeight="1"/>
    <row r="106" ht="10.5" customHeight="1"/>
    <row r="107" ht="10.5" customHeight="1"/>
    <row r="108" ht="10.5" customHeight="1"/>
    <row r="109" ht="10.5" customHeight="1"/>
    <row r="110" ht="10.5" customHeight="1"/>
    <row r="111" ht="10.5" customHeight="1"/>
    <row r="112" ht="10.5" customHeight="1"/>
    <row r="113" ht="10.5" customHeight="1"/>
    <row r="114" ht="10.5" customHeight="1"/>
    <row r="115" ht="10.5" customHeight="1"/>
    <row r="116" ht="10.5" customHeight="1"/>
  </sheetData>
  <mergeCells count="3">
    <mergeCell ref="F81:G81"/>
    <mergeCell ref="F82:G82"/>
    <mergeCell ref="F83:G83"/>
  </mergeCells>
  <pageMargins left="0.196527777777778" right="0.196527777777778" top="0.59027777777777801" bottom="0.196527777777778" header="0.51180555555555496" footer="0.51180555555555496"/>
  <pageSetup paperSize="9" scale="7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Linia Nr 1</vt:lpstr>
      <vt:lpstr>Linia Nr 2</vt:lpstr>
      <vt:lpstr>Linia Nr 3</vt:lpstr>
      <vt:lpstr>Lnia Nr 4</vt:lpstr>
      <vt:lpstr>Linia Nr 5</vt:lpstr>
      <vt:lpstr>Linia Nr 6</vt:lpstr>
      <vt:lpstr>Linia Nr 7</vt:lpstr>
      <vt:lpstr>Linia Nr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Radek-PC</dc:creator>
  <dc:description/>
  <cp:lastModifiedBy>Marta Zysk</cp:lastModifiedBy>
  <cp:revision>47</cp:revision>
  <cp:lastPrinted>2022-12-29T11:10:15Z</cp:lastPrinted>
  <dcterms:created xsi:type="dcterms:W3CDTF">2013-11-05T09:55:12Z</dcterms:created>
  <dcterms:modified xsi:type="dcterms:W3CDTF">2023-01-02T07:49:49Z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